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B43241C-8E15-4470-B643-CACE0F273C3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hamematakan'!$A$1:$F$68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A2" i="18"/>
  <c r="A70" i="10"/>
  <c r="D37" i="9"/>
  <c r="D55" i="18"/>
  <c r="F44" i="18"/>
  <c r="F55" i="18"/>
  <c r="C68" i="10"/>
  <c r="M16" i="20" l="1"/>
  <c r="M17" i="20"/>
  <c r="C33" i="10" l="1"/>
  <c r="H17" i="20" l="1"/>
  <c r="H16" i="20"/>
  <c r="H15" i="20"/>
  <c r="H14" i="20"/>
  <c r="H13" i="20"/>
  <c r="H12" i="20"/>
  <c r="H11" i="20"/>
  <c r="H10" i="20"/>
  <c r="H9" i="20"/>
  <c r="H8" i="20"/>
  <c r="H7" i="20"/>
  <c r="D10" i="20"/>
  <c r="D9" i="20"/>
  <c r="D8" i="20"/>
  <c r="D7" i="20"/>
  <c r="G19" i="20" l="1"/>
  <c r="B72" i="7"/>
  <c r="J32" i="20"/>
  <c r="J30" i="20"/>
  <c r="C98" i="7"/>
  <c r="C96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E38" i="22" l="1"/>
  <c r="D53" i="9"/>
  <c r="B53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s="1"/>
  <c r="L40" i="19" l="1"/>
  <c r="D11" i="9"/>
  <c r="C11" i="9"/>
  <c r="C45" i="9" s="1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D19" i="20"/>
  <c r="C19" i="20"/>
  <c r="J18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6" i="19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4" i="9"/>
  <c r="B55" i="9"/>
  <c r="B56" i="9"/>
  <c r="B57" i="9"/>
  <c r="B58" i="9"/>
  <c r="B59" i="9"/>
  <c r="B60" i="9"/>
  <c r="B61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5" i="9"/>
  <c r="A33" i="9"/>
  <c r="A34" i="9" s="1"/>
  <c r="A30" i="10"/>
  <c r="A31" i="10" s="1"/>
  <c r="A32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7" i="7" l="1"/>
  <c r="A48" i="7" s="1"/>
  <c r="A28" i="19"/>
  <c r="A29" i="19" s="1"/>
  <c r="A30" i="19"/>
  <c r="A31" i="19" s="1"/>
  <c r="A36" i="9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7" i="10"/>
  <c r="A50" i="7"/>
  <c r="A48" i="19"/>
  <c r="A45" i="19"/>
  <c r="A46" i="19" s="1"/>
  <c r="C29" i="7"/>
  <c r="A53" i="9" l="1"/>
  <c r="A54" i="9" s="1"/>
  <c r="A55" i="9" s="1"/>
  <c r="A56" i="9" s="1"/>
  <c r="A57" i="9" s="1"/>
  <c r="A58" i="9" s="1"/>
  <c r="A39" i="10"/>
  <c r="A40" i="10" s="1"/>
  <c r="A41" i="10" s="1"/>
  <c r="A42" i="10" s="1"/>
  <c r="A43" i="10" s="1"/>
  <c r="A44" i="10" s="1"/>
  <c r="A46" i="10" s="1"/>
  <c r="A47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7" i="19" s="1"/>
  <c r="A58" i="19" s="1"/>
  <c r="A52" i="7"/>
  <c r="A53" i="7" s="1"/>
  <c r="A54" i="7" s="1"/>
  <c r="A55" i="7" s="1"/>
  <c r="A56" i="7" s="1"/>
  <c r="A57" i="7" s="1"/>
  <c r="A59" i="7" s="1"/>
  <c r="A60" i="7" s="1"/>
  <c r="A61" i="7" s="1"/>
  <c r="A63" i="7" s="1"/>
  <c r="A64" i="7" s="1"/>
  <c r="A65" i="7" s="1"/>
  <c r="A66" i="7" s="1"/>
  <c r="B26" i="10"/>
  <c r="A59" i="9" l="1"/>
  <c r="A60" i="9"/>
  <c r="A61" i="9" s="1"/>
  <c r="A68" i="7"/>
  <c r="A69" i="7" s="1"/>
  <c r="A70" i="7" s="1"/>
  <c r="A72" i="7" s="1"/>
  <c r="A73" i="7" s="1"/>
  <c r="A59" i="19"/>
  <c r="A61" i="19" s="1"/>
  <c r="A62" i="19" s="1"/>
  <c r="A63" i="19" s="1"/>
  <c r="A64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6" i="19"/>
  <c r="A67" i="19" s="1"/>
  <c r="A68" i="19" s="1"/>
  <c r="A70" i="19" s="1"/>
  <c r="D36" i="19"/>
  <c r="A61" i="10" l="1"/>
  <c r="A62" i="10" s="1"/>
  <c r="A63" i="10" s="1"/>
  <c r="A65" i="10"/>
  <c r="C28" i="7"/>
  <c r="C25" i="7" l="1"/>
  <c r="A72" i="19"/>
  <c r="A73" i="19"/>
  <c r="F5" i="10"/>
  <c r="C66" i="7"/>
  <c r="E15" i="10" l="1"/>
  <c r="E12" i="10"/>
  <c r="H20" i="11"/>
  <c r="H18" i="11"/>
  <c r="D67" i="18"/>
  <c r="D65" i="18"/>
  <c r="D85" i="10"/>
  <c r="D83" i="10"/>
  <c r="B80" i="10"/>
  <c r="B79" i="10"/>
  <c r="D66" i="9"/>
  <c r="D64" i="9"/>
  <c r="D60" i="18" l="1"/>
  <c r="F60" i="18" s="1"/>
  <c r="A2" i="15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C37" i="7" l="1"/>
  <c r="D57" i="9" l="1"/>
  <c r="D55" i="9"/>
  <c r="C33" i="7"/>
  <c r="C31" i="7"/>
  <c r="C61" i="7"/>
  <c r="C64" i="7"/>
  <c r="C65" i="7"/>
  <c r="C67" i="7"/>
  <c r="C69" i="7"/>
  <c r="C70" i="7"/>
  <c r="D59" i="10" l="1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D35" i="10" s="1"/>
  <c r="C47" i="7"/>
  <c r="C20" i="7" l="1"/>
  <c r="C46" i="7"/>
  <c r="C39" i="7"/>
  <c r="C51" i="7" l="1"/>
  <c r="D28" i="19" l="1"/>
  <c r="D27" i="19" l="1"/>
  <c r="D32" i="19" s="1"/>
  <c r="C38" i="7"/>
  <c r="D60" i="9" l="1"/>
  <c r="D61" i="9"/>
  <c r="D54" i="9"/>
  <c r="D52" i="9"/>
  <c r="D51" i="9"/>
  <c r="D50" i="9"/>
  <c r="D49" i="9"/>
  <c r="D46" i="9"/>
  <c r="D42" i="9"/>
  <c r="D35" i="9"/>
  <c r="D24" i="9"/>
  <c r="D25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69" i="10"/>
  <c r="D65" i="10"/>
  <c r="D64" i="10"/>
  <c r="D63" i="10"/>
  <c r="D62" i="10"/>
  <c r="D61" i="10"/>
  <c r="D57" i="10"/>
  <c r="D56" i="10"/>
  <c r="D54" i="10"/>
  <c r="D53" i="10"/>
  <c r="D52" i="10"/>
  <c r="D48" i="10"/>
  <c r="D44" i="10"/>
  <c r="D43" i="10"/>
  <c r="D41" i="10"/>
  <c r="D40" i="10"/>
  <c r="D39" i="10"/>
  <c r="D37" i="10"/>
  <c r="D31" i="10"/>
  <c r="D32" i="10"/>
  <c r="D25" i="10"/>
  <c r="D26" i="10"/>
  <c r="D24" i="10"/>
  <c r="D16" i="10"/>
  <c r="E16" i="10" s="1"/>
  <c r="D18" i="10"/>
  <c r="D19" i="10"/>
  <c r="D20" i="10"/>
  <c r="D21" i="10"/>
  <c r="E57" i="9"/>
  <c r="E56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5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1" i="9"/>
  <c r="E60" i="9"/>
  <c r="E59" i="9"/>
  <c r="E58" i="9"/>
  <c r="E55" i="9"/>
  <c r="E5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2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2" i="9" l="1"/>
  <c r="E62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<sst xmlns="http://schemas.openxmlformats.org/spreadsheetml/2006/main" count="579" uniqueCount="340">
  <si>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</si>
  <si>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</si>
  <si>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</si>
  <si>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</si>
  <si>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</si>
  <si>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</si>
  <si>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</si>
  <si>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</si>
  <si>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</si>
  <si>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</si>
  <si>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</si>
  <si>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</si>
  <si>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</si>
  <si>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</si>
  <si>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</si>
  <si>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</si>
  <si>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</si>
  <si>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</si>
  <si>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</si>
  <si>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</si>
  <si>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</si>
  <si>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</si>
  <si>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</si>
  <si>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</si>
  <si>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</si>
  <si>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</si>
  <si>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</si>
  <si>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</si>
  <si>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</si>
  <si>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</si>
  <si>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</si>
  <si>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</si>
  <si>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</si>
  <si>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</si>
  <si>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</si>
  <si>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</si>
  <si>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</si>
  <si>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</si>
  <si>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</si>
  <si>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</si>
  <si>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</si>
  <si>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</si>
  <si>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</si>
  <si>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</si>
  <si>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</si>
  <si>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</si>
  <si>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</si>
  <si>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</si>
  <si>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</si>
  <si>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</si>
  <si>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</si>
  <si>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</si>
  <si>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</si>
  <si>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</si>
  <si>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</si>
  <si>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</si>
  <si>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</si>
  <si>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</si>
  <si>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</si>
  <si>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</si>
  <si>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</si>
  <si>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</si>
  <si>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</si>
  <si>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</si>
  <si>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</si>
  <si>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</si>
  <si>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</si>
  <si>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</si>
  <si>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</si>
  <si>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</si>
  <si>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</si>
  <si>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</si>
  <si>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</si>
  <si>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</si>
  <si>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</si>
  <si>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</si>
  <si>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</si>
  <si>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</si>
  <si>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</si>
  <si>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</si>
  <si>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</si>
  <si>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</si>
  <si>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</si>
  <si>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</si>
  <si>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</si>
  <si>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</si>
  <si>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</si>
  <si>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</si>
  <si>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</si>
  <si>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</si>
  <si>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</si>
  <si>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</si>
  <si>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</si>
  <si>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</si>
  <si>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</si>
  <si>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</si>
  <si>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</si>
  <si>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</si>
  <si>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</si>
  <si>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</si>
  <si>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</si>
  <si>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</si>
  <si>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</si>
  <si>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</si>
  <si>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</si>
  <si>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</si>
  <si>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</si>
  <si>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</si>
  <si>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</si>
  <si>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</si>
  <si>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</si>
  <si>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</si>
  <si>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</si>
  <si>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</si>
  <si>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</si>
  <si>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</si>
  <si>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</si>
  <si>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</si>
  <si>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</si>
  <si>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</si>
  <si>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</si>
  <si>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</si>
  <si>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</si>
  <si>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</si>
  <si>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</si>
  <si>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</si>
  <si>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</si>
  <si>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</si>
  <si>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</si>
  <si>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</si>
  <si>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</si>
  <si>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</si>
  <si>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</si>
  <si>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</si>
  <si>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</si>
  <si>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</si>
  <si>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</si>
  <si>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</si>
  <si>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</si>
  <si>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</si>
  <si>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</si>
  <si>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</si>
  <si>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</si>
  <si>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</si>
  <si>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</si>
  <si>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</si>
  <si>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</si>
  <si>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</si>
  <si>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</si>
  <si>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</si>
  <si>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</si>
  <si>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</si>
  <si>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</si>
  <si>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</si>
  <si>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</si>
  <si>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</si>
  <si>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</si>
  <si>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</si>
  <si>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</si>
  <si>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</si>
  <si>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</si>
  <si>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</si>
  <si>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</si>
  <si>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</si>
  <si>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</si>
  <si>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</si>
  <si>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</si>
  <si>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</si>
  <si>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</si>
  <si>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</si>
  <si>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</si>
  <si>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</si>
  <si>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</si>
  <si>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</si>
  <si>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</si>
  <si>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</si>
  <si>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</si>
  <si>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</si>
  <si>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</si>
  <si>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</si>
  <si>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</si>
  <si>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</si>
  <si>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</si>
  <si>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</si>
  <si>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</si>
  <si>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</si>
  <si>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</si>
  <si>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</si>
  <si>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</si>
  <si>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</si>
  <si>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</si>
  <si>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</si>
  <si>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</si>
  <si>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</si>
  <si>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</si>
  <si>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</si>
  <si>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</si>
  <si>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</si>
  <si>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</si>
  <si>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</si>
  <si>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</si>
  <si>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</si>
  <si>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</si>
  <si>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</si>
  <si>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</si>
  <si>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</si>
  <si>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</si>
  <si>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</si>
  <si>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</si>
  <si>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</si>
  <si>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</si>
  <si>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</si>
  <si>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</si>
  <si>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</si>
  <si>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</si>
  <si>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</si>
  <si>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</si>
  <si>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</si>
  <si>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</si>
  <si>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</si>
  <si>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</si>
  <si>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</si>
  <si>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</si>
  <si>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</si>
  <si>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</si>
  <si>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</si>
  <si>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</si>
  <si>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</si>
  <si>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</si>
  <si>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</si>
  <si>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</si>
  <si>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</si>
  <si>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</si>
  <si>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</si>
  <si>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</si>
  <si>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</si>
  <si>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</si>
  <si>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</si>
  <si>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</si>
  <si>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</si>
  <si>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</si>
  <si>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</si>
  <si>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</si>
  <si>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</si>
  <si>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</si>
  <si>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</si>
  <si>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</si>
  <si>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</si>
  <si>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</si>
  <si>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</si>
  <si>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</si>
  <si>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</si>
  <si>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</si>
  <si>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</si>
  <si>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</si>
  <si>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</si>
  <si>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</si>
  <si>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</si>
  <si>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</si>
  <si>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</si>
  <si>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</si>
  <si>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</si>
  <si>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</si>
  <si>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</si>
  <si>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</si>
  <si>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</si>
  <si>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</si>
  <si>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</si>
  <si>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</si>
  <si>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</si>
  <si>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</si>
  <si>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</si>
  <si>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</si>
  <si>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</si>
  <si>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</si>
  <si>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</si>
  <si>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</si>
  <si>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</si>
  <si>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</si>
  <si>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</si>
  <si>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</si>
  <si>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</si>
  <si>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</si>
  <si>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</si>
  <si>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</si>
  <si>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</si>
  <si>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</si>
  <si>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</si>
  <si>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</si>
  <si>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</si>
  <si>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</si>
  <si>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</si>
  <si>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</si>
  <si>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</si>
  <si>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</si>
  <si>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</si>
  <si>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</si>
  <si>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</si>
  <si>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</si>
  <si>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</si>
  <si>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</si>
  <si>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</si>
  <si>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</si>
  <si>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</si>
  <si>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</si>
  <si>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</si>
  <si>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</si>
  <si>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</si>
  <si>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</si>
  <si>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</si>
  <si>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</si>
  <si>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</si>
  <si>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</si>
  <si>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</si>
  <si>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</si>
  <si>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</si>
  <si>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</si>
  <si>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</si>
  <si>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</si>
  <si>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</si>
  <si>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</si>
  <si>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</si>
  <si>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</si>
  <si>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</si>
  <si>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</si>
  <si>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  </t>
  </si>
  <si>
    <t xml:space="preserve"> </t>
  </si>
  <si>
    <t>1.6.1</t>
  </si>
  <si>
    <t>Ինտերնետ</t>
  </si>
  <si>
    <t>Յուքոմ</t>
  </si>
  <si>
    <t>31.12.2024</t>
  </si>
  <si>
    <t>31.12․2024 այդ թվում 2.9 դադարեցված</t>
  </si>
  <si>
    <t>28/12/2022 դադարեցված</t>
  </si>
  <si>
    <t xml:space="preserve">«Երևանի հ124 մսուր-մանկապարտեզ» ՀՈԱԿ-ի </t>
  </si>
  <si>
    <t>Ռուզաննա Նադոյան</t>
  </si>
  <si>
    <t>Նարինե Սարգսյան</t>
  </si>
  <si>
    <t>Պարբերաբար երեխանների բացակայություն</t>
  </si>
  <si>
    <t>Եղանակային պայմաններիվ ելնելով</t>
  </si>
  <si>
    <t>Սակագնի փոփոխություն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</si>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</sst>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indexed="8"/>
      <name val="Sylfae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1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2" fillId="0" borderId="10" xfId="45" applyFont="1" applyBorder="1" applyAlignment="1" applyProtection="1">
      <alignment horizontal="center" vertical="center"/>
      <protection locked="0"/>
    </xf>
    <xf numFmtId="0" fontId="62" fillId="0" borderId="10" xfId="45" applyFont="1" applyBorder="1" applyAlignment="1" applyProtection="1">
      <alignment vertical="center" wrapText="1"/>
      <protection locked="0"/>
    </xf>
    <xf numFmtId="166" fontId="62" fillId="0" borderId="10" xfId="20" applyNumberFormat="1" applyFont="1" applyBorder="1" applyAlignment="1" applyProtection="1">
      <alignment horizontal="center" vertical="center"/>
      <protection locked="0"/>
    </xf>
    <xf numFmtId="166" fontId="62" fillId="0" borderId="10" xfId="20" applyNumberFormat="1" applyFont="1" applyBorder="1" applyAlignment="1">
      <alignment horizontal="center" vertical="center"/>
    </xf>
    <xf numFmtId="166" fontId="63" fillId="0" borderId="10" xfId="20" applyNumberFormat="1" applyFont="1" applyBorder="1" applyAlignment="1">
      <alignment horizontal="center" vertical="center"/>
    </xf>
    <xf numFmtId="166" fontId="62" fillId="0" borderId="10" xfId="45" applyNumberFormat="1" applyFont="1" applyBorder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/>
      <protection locked="0"/>
    </xf>
    <xf numFmtId="0" fontId="62" fillId="0" borderId="0" xfId="45" applyFont="1" applyAlignment="1" applyProtection="1">
      <alignment vertical="center"/>
      <protection hidden="1"/>
    </xf>
    <xf numFmtId="166" fontId="62" fillId="0" borderId="0" xfId="20" applyNumberFormat="1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1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2" fillId="0" borderId="0" xfId="0" applyNumberFormat="1" applyFont="1" applyAlignment="1" applyProtection="1">
      <alignment horizontal="center" vertical="center"/>
      <protection locked="0"/>
    </xf>
    <xf numFmtId="166" fontId="62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5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5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1" fillId="0" borderId="13" xfId="45" applyNumberFormat="1" applyFont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6" fontId="32" fillId="0" borderId="10" xfId="0" applyNumberFormat="1" applyFont="1" applyBorder="1" applyAlignment="1" applyProtection="1">
      <alignment horizontal="center" vertical="center"/>
      <protection locked="0"/>
    </xf>
    <xf numFmtId="166" fontId="32" fillId="0" borderId="10" xfId="51" applyNumberFormat="1" applyFont="1" applyBorder="1" applyAlignment="1">
      <alignment horizontal="center" vertical="center"/>
    </xf>
    <xf numFmtId="4" fontId="66" fillId="30" borderId="39" xfId="0" applyNumberFormat="1" applyFont="1" applyFill="1" applyBorder="1"/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8" fillId="0" borderId="10" xfId="45" applyNumberFormat="1" applyFont="1" applyBorder="1" applyAlignment="1" applyProtection="1">
      <alignment horizontal="center" vertical="center" wrapText="1"/>
      <protection locked="0"/>
    </xf>
    <xf numFmtId="167" fontId="62" fillId="0" borderId="10" xfId="51" applyNumberFormat="1" applyFont="1" applyBorder="1" applyAlignment="1" applyProtection="1">
      <alignment horizontal="center" vertical="center" wrapText="1"/>
      <protection locked="0"/>
    </xf>
    <xf numFmtId="166" fontId="62" fillId="24" borderId="0" xfId="0" applyNumberFormat="1" applyFont="1" applyFill="1" applyAlignment="1" applyProtection="1">
      <alignment horizontal="center" vertical="center"/>
      <protection locked="0"/>
    </xf>
    <xf numFmtId="166" fontId="29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2" fillId="0" borderId="10" xfId="0" applyNumberFormat="1" applyFont="1" applyBorder="1" applyAlignment="1" applyProtection="1">
      <alignment horizontal="center" vertical="center"/>
      <protection locked="0"/>
    </xf>
    <xf numFmtId="166" fontId="62" fillId="0" borderId="10" xfId="0" applyNumberFormat="1" applyFont="1" applyBorder="1" applyAlignment="1">
      <alignment horizontal="center" vertical="center"/>
    </xf>
    <xf numFmtId="0" fontId="32" fillId="0" borderId="13" xfId="45" applyFont="1" applyBorder="1" applyAlignment="1" applyProtection="1">
      <alignment vertical="center" wrapText="1"/>
      <protection locked="0"/>
    </xf>
    <xf numFmtId="166" fontId="32" fillId="0" borderId="13" xfId="45" applyNumberFormat="1" applyFont="1" applyBorder="1" applyAlignment="1">
      <alignment horizontal="center" vertical="center" wrapText="1"/>
    </xf>
    <xf numFmtId="166" fontId="32" fillId="24" borderId="10" xfId="0" applyNumberFormat="1" applyFont="1" applyFill="1" applyBorder="1" applyAlignment="1" applyProtection="1">
      <alignment horizontal="center" vertical="center"/>
      <protection locked="0"/>
    </xf>
    <xf numFmtId="4" fontId="45" fillId="0" borderId="10" xfId="62" applyNumberFormat="1" applyFont="1" applyBorder="1" applyAlignment="1" applyProtection="1">
      <alignment horizontal="center" vertical="center" wrapText="1"/>
      <protection locked="0"/>
    </xf>
    <xf numFmtId="4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gAgAFAATQAAAAAAAAAAAAAAAAAAAAAAAAAAAAAAAAAAAAAAAAAAAAAAAAAAAAAAAAAAAAAAAAAAAAAAAAAAAAAAAAAAAAAAAAAAAAAAAAAAAAAAAAAAAAAAAAAAAAAAAADpBwwABQAaABQAB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jI1WjAjBgkqhkiG9w0BCQQxFgQU8KBvqapgRnJ87DpVZSLn8s+pj3QwKwYLKoZIhvcNAQkQAgwxHDAaMBgwFgQUK2DY8Flrruk/JuoGGlIdRn+9y9EwDQYJKoZIhvcNAQEBBQAEggEAIJfMPUS+7riciTo06+vaygtmuqoVx2UgDOjI+dTr5Mbbowc/AUB1RCDodDPotmbxfV0fnkdFMk4kn6DG6rz4oXrzkQcKQ2+E9oFOVuMlpzH30NLcPHrbVHC4YXFGcyZPCTr4si/qndEPTGz8SxPd4cHM5FgPRklIhRUXMF/zSg8HhN8m7w702+7N+3FPbVLkoc7HVcOeLtJC+9sf6kof1CErkb81ESrOc9Nbsre0f4/oPCOdpGwSvVs7XpvohQWm+S1EGSBjd7jpfjSL2U2XIblgyzDrdEl99VltxlkmeZDJrVLges4zOPieuWtRzq7c585yIe5g5HDirAPd5Jeq2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gAgAFAATQAAAAAAAAAAAAAAAAAAAAAAAAAAAAAAAAAAAAAAAAAAAAAAAAAAAAAAAAAAAAAAAAAAAAAAAAAAAAAAAAAAAAAAAAAAAAAAAAAAAAAAAAAAAAAAAAAAAAAAAADpBwwABQAaABQAB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jI4WjAjBgkqhkiG9w0BCQQxFgQURDr1RXqHvAlQCJ5S77eJddUSlaUwKwYLKoZIhvcNAQkQAgwxHDAaMBgwFgQUK2DY8Flrruk/JuoGGlIdRn+9y9EwDQYJKoZIhvcNAQEBBQAEggEAIyijJgQYoDpRH7VWOT+NyeFj9qrN/f5ZJ8Tdcw3A9/vcIQbDYz/T5Aas/cmUCjdZfutyX7YtYSwt7X3iEuXT0cS9lsRj7IlaIAhI57+WvEUIGtaUwQeNw7dGa+cwak+hokzbg2gNc5U58hCLAJYGJ3NpWD3daPYxAi/WhX0lOma/CgdAoZQ/I8cU7q0HuYejPcT7wbRQ59VY2kpaSBI7tXxEsaa3fdBGwqADbj/kbaI23KuzFaDIOvHa5S9VW05e6pp4s6BeaPx+YT8U9ir73lFm5hk4h1Ibeah6+Lhb3nFG2FAAKCaA02GtH5Jmb//sYzUhxXSMg10DdB0Ox3ff3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A80AF5B-3F7D-287E-11B3-A049214DF9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59B10F4-0ACC-5D81-183B-3F643F905B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9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183</v>
      </c>
      <c r="E1" s="410">
        <v>233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324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262</v>
      </c>
      <c r="E7" s="410">
        <f>+E1</f>
        <v>233</v>
      </c>
    </row>
    <row r="8" spans="1:10" ht="20.25" customHeight="1">
      <c r="C8" s="218"/>
      <c r="D8" s="433" t="s">
        <v>263</v>
      </c>
      <c r="E8" s="218"/>
    </row>
    <row r="9" spans="1:10" ht="20.25" customHeight="1">
      <c r="C9" s="218"/>
      <c r="D9" s="433" t="s">
        <v>264</v>
      </c>
      <c r="E9" s="218"/>
    </row>
    <row r="10" spans="1:10" ht="20.25" customHeight="1">
      <c r="C10" s="215"/>
      <c r="D10" s="434" t="s">
        <v>320</v>
      </c>
      <c r="E10" s="215"/>
    </row>
    <row r="11" spans="1:10" ht="20.25" customHeight="1">
      <c r="C11" s="215"/>
      <c r="D11" s="433" t="s">
        <v>321</v>
      </c>
      <c r="E11" s="215"/>
    </row>
    <row r="12" spans="1:10" ht="20.25">
      <c r="A12" s="474" t="s">
        <v>40</v>
      </c>
      <c r="B12" s="474"/>
      <c r="C12" s="474"/>
      <c r="D12" s="474"/>
      <c r="E12" s="474"/>
      <c r="F12" s="352"/>
    </row>
    <row r="13" spans="1:10" ht="20.45" customHeight="1">
      <c r="A13" s="475" t="s">
        <v>333</v>
      </c>
      <c r="B13" s="475"/>
      <c r="C13" s="475"/>
      <c r="D13" s="475"/>
      <c r="E13" s="475"/>
      <c r="F13" s="345" t="s">
        <v>194</v>
      </c>
    </row>
    <row r="14" spans="1:10" ht="18.75" customHeight="1">
      <c r="A14" s="476" t="s">
        <v>288</v>
      </c>
      <c r="B14" s="476"/>
      <c r="C14" s="476"/>
      <c r="D14" s="476"/>
      <c r="E14" s="476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11" ht="18.75" customHeight="1">
      <c r="A17" s="59">
        <v>1</v>
      </c>
      <c r="B17" s="12" t="s">
        <v>113</v>
      </c>
      <c r="C17" s="370"/>
      <c r="D17" s="216">
        <v>38869.4</v>
      </c>
      <c r="E17" s="220"/>
      <c r="F17" s="144"/>
    </row>
    <row r="18" spans="1:11" ht="18.75" customHeight="1">
      <c r="A18" s="59">
        <f>+A17+1</f>
        <v>2</v>
      </c>
      <c r="B18" s="12" t="s">
        <v>216</v>
      </c>
      <c r="C18" s="370"/>
      <c r="D18" s="436">
        <f>SUM(D19:D20)</f>
        <v>48</v>
      </c>
      <c r="E18" s="220"/>
      <c r="F18" s="144"/>
      <c r="K18" s="220"/>
    </row>
    <row r="19" spans="1:11" s="349" customFormat="1">
      <c r="A19" s="346">
        <f>+A18+0.1</f>
        <v>2.1</v>
      </c>
      <c r="B19" s="347" t="s">
        <v>217</v>
      </c>
      <c r="C19" s="347"/>
      <c r="D19" s="437">
        <v>48</v>
      </c>
      <c r="E19" s="348"/>
      <c r="F19" s="350"/>
    </row>
    <row r="20" spans="1:11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11" ht="18.75" hidden="1" customHeight="1">
      <c r="A21" s="59">
        <f>+A18+1</f>
        <v>3</v>
      </c>
      <c r="B21" s="12" t="s">
        <v>219</v>
      </c>
      <c r="C21" s="370"/>
      <c r="D21" s="436">
        <f>SUM(D22:D23)</f>
        <v>0</v>
      </c>
      <c r="E21" s="220"/>
      <c r="F21" s="144"/>
    </row>
    <row r="22" spans="1:11" s="349" customFormat="1" hidden="1">
      <c r="A22" s="346">
        <f>+A21+0.1</f>
        <v>3.1</v>
      </c>
      <c r="B22" s="347" t="s">
        <v>220</v>
      </c>
      <c r="C22" s="347"/>
      <c r="D22" s="437"/>
      <c r="E22" s="348"/>
      <c r="F22" s="350"/>
    </row>
    <row r="23" spans="1:11" s="349" customFormat="1" hidden="1">
      <c r="A23" s="346">
        <f>+A22+0.1</f>
        <v>3.2</v>
      </c>
      <c r="B23" s="347" t="s">
        <v>221</v>
      </c>
      <c r="C23" s="347"/>
      <c r="D23" s="437"/>
      <c r="E23" s="348"/>
      <c r="F23" s="350"/>
    </row>
    <row r="24" spans="1:11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11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11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11" ht="18.75" customHeight="1">
      <c r="A27" s="59">
        <v>3</v>
      </c>
      <c r="B27" s="12" t="s">
        <v>120</v>
      </c>
      <c r="C27" s="370"/>
      <c r="D27" s="436">
        <f>SUM(D28:D29)</f>
        <v>320.10000000000002</v>
      </c>
      <c r="E27" s="220"/>
      <c r="F27" s="144"/>
    </row>
    <row r="28" spans="1:11" s="349" customFormat="1">
      <c r="A28" s="346">
        <f>+A27+0.1</f>
        <v>3.1</v>
      </c>
      <c r="B28" s="347" t="s">
        <v>69</v>
      </c>
      <c r="C28" s="347"/>
      <c r="D28" s="438">
        <f>+D72</f>
        <v>320.10000000000002</v>
      </c>
      <c r="E28" s="348"/>
      <c r="F28" s="350"/>
    </row>
    <row r="29" spans="1:11" s="349" customFormat="1" hidden="1">
      <c r="A29" s="346">
        <f>+A28+0.1</f>
        <v>3.2</v>
      </c>
      <c r="B29" s="347" t="s">
        <v>70</v>
      </c>
      <c r="C29" s="347"/>
      <c r="D29" s="437"/>
      <c r="E29" s="348"/>
      <c r="F29" s="350"/>
    </row>
    <row r="30" spans="1:11" ht="18.75" hidden="1" customHeight="1">
      <c r="A30" s="59">
        <f>+A27+1</f>
        <v>4</v>
      </c>
      <c r="B30" s="12" t="s">
        <v>9</v>
      </c>
      <c r="C30" s="370"/>
      <c r="D30" s="216"/>
      <c r="E30" s="220"/>
      <c r="F30" s="144" t="s">
        <v>308</v>
      </c>
    </row>
    <row r="31" spans="1:11" ht="18.75" hidden="1" customHeight="1">
      <c r="A31" s="59">
        <f>+A30+1</f>
        <v>5</v>
      </c>
      <c r="B31" s="12" t="s">
        <v>269</v>
      </c>
      <c r="C31" s="370"/>
      <c r="D31" s="216"/>
      <c r="E31" s="220"/>
      <c r="F31" s="144" t="s">
        <v>190</v>
      </c>
    </row>
    <row r="32" spans="1:11">
      <c r="A32" s="50"/>
      <c r="B32" s="81" t="s">
        <v>27</v>
      </c>
      <c r="C32" s="372"/>
      <c r="D32" s="421">
        <f>SUM(D17:D18,D21,D24:D27,D30:D31)</f>
        <v>39237.5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34486.400000000001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115</v>
      </c>
      <c r="C36" s="347"/>
      <c r="D36" s="437">
        <f>+Ashkhatavardz!J7</f>
        <v>0</v>
      </c>
      <c r="E36" s="348"/>
      <c r="F36" s="350"/>
    </row>
    <row r="37" spans="1:14" s="349" customFormat="1">
      <c r="A37" s="346">
        <v>1.1000000000000001</v>
      </c>
      <c r="B37" s="347" t="s">
        <v>238</v>
      </c>
      <c r="C37" s="347"/>
      <c r="D37" s="437">
        <f>+Ashkhatavardz!L7</f>
        <v>2083.4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1635.1999999999998</v>
      </c>
      <c r="E38" s="220"/>
      <c r="F38" s="144"/>
      <c r="G38" s="5">
        <v>35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3353.8999999999996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665.8</v>
      </c>
      <c r="E39" s="220"/>
      <c r="F39" s="216">
        <f>+D39-'Komunal '!F27</f>
        <v>0</v>
      </c>
      <c r="L39" s="5">
        <f>+'Snund ev finans. pastaci'!E8+'Snund ev finans. pastaci'!E9</f>
        <v>2648.2999999999997</v>
      </c>
    </row>
    <row r="40" spans="1:14" ht="18.75" customHeight="1">
      <c r="A40" s="59">
        <f t="shared" ref="A40:A43" si="1">+A39+1</f>
        <v>4</v>
      </c>
      <c r="B40" s="12" t="s">
        <v>12</v>
      </c>
      <c r="C40" s="370"/>
      <c r="D40" s="436">
        <f>+'Komunal '!J27</f>
        <v>638.9</v>
      </c>
      <c r="E40" s="220"/>
      <c r="F40" s="216">
        <f>+D40-'Komunal '!J27</f>
        <v>0</v>
      </c>
      <c r="L40" s="81">
        <f>+L39+L38*0.8</f>
        <v>5331.42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72.7</v>
      </c>
      <c r="E41" s="220"/>
      <c r="F41" s="216">
        <f>+'Komunal '!M20</f>
        <v>72.7</v>
      </c>
    </row>
    <row r="42" spans="1:14" ht="18.75" customHeight="1">
      <c r="A42" s="59">
        <f t="shared" si="1"/>
        <v>6</v>
      </c>
      <c r="B42" s="12" t="s">
        <v>16</v>
      </c>
      <c r="C42" s="370"/>
      <c r="D42" s="449">
        <v>11.8</v>
      </c>
      <c r="E42" s="220"/>
      <c r="F42" s="144"/>
    </row>
    <row r="43" spans="1:14" ht="18.75" hidden="1" customHeight="1">
      <c r="A43" s="59">
        <f t="shared" si="1"/>
        <v>7</v>
      </c>
      <c r="B43" s="12" t="s">
        <v>17</v>
      </c>
      <c r="C43" s="370"/>
      <c r="D43" s="216"/>
      <c r="E43" s="220"/>
      <c r="F43" s="144"/>
    </row>
    <row r="44" spans="1:14" ht="18.75" customHeight="1">
      <c r="A44" s="59">
        <v>7</v>
      </c>
      <c r="B44" s="12" t="s">
        <v>18</v>
      </c>
      <c r="C44" s="370"/>
      <c r="D44" s="436">
        <f>SUM(D45:D47)</f>
        <v>177.6</v>
      </c>
      <c r="E44" s="220"/>
      <c r="F44" s="144"/>
    </row>
    <row r="45" spans="1:14" s="349" customFormat="1">
      <c r="A45" s="346">
        <f>+A44+0.1</f>
        <v>7.1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 hidden="1">
      <c r="A46" s="346">
        <f>+A45+0.1</f>
        <v>7.1999999999999993</v>
      </c>
      <c r="B46" s="347" t="s">
        <v>20</v>
      </c>
      <c r="C46" s="347"/>
      <c r="D46" s="437"/>
      <c r="E46" s="348"/>
      <c r="F46" s="350"/>
    </row>
    <row r="47" spans="1:14" s="349" customFormat="1">
      <c r="A47" s="346">
        <v>7.2</v>
      </c>
      <c r="B47" s="347" t="s">
        <v>21</v>
      </c>
      <c r="C47" s="347"/>
      <c r="D47" s="437">
        <v>120</v>
      </c>
      <c r="E47" s="348"/>
      <c r="F47" s="350"/>
    </row>
    <row r="48" spans="1:14" ht="18.75" hidden="1" customHeight="1">
      <c r="A48" s="59">
        <f>+A44+1</f>
        <v>8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v>8</v>
      </c>
      <c r="B49" s="12" t="s">
        <v>28</v>
      </c>
      <c r="C49" s="370"/>
      <c r="D49" s="216">
        <v>294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0" si="2">+A49+1</f>
        <v>9</v>
      </c>
      <c r="B50" s="12" t="s">
        <v>23</v>
      </c>
      <c r="C50" s="370"/>
      <c r="D50" s="216">
        <v>55.8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10</v>
      </c>
      <c r="B51" s="12" t="s">
        <v>71</v>
      </c>
      <c r="C51" s="370"/>
      <c r="D51" s="216">
        <v>220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11</v>
      </c>
      <c r="B52" s="12" t="s">
        <v>46</v>
      </c>
      <c r="C52" s="370"/>
      <c r="D52" s="216">
        <v>140</v>
      </c>
      <c r="E52" s="220"/>
      <c r="F52" s="216"/>
    </row>
    <row r="53" spans="1:11" ht="18.75" customHeight="1">
      <c r="A53" s="59">
        <f t="shared" si="2"/>
        <v>12</v>
      </c>
      <c r="B53" s="12" t="s">
        <v>116</v>
      </c>
      <c r="C53" s="370"/>
      <c r="D53" s="216">
        <v>17.399999999999999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13</v>
      </c>
      <c r="B54" s="12" t="s">
        <v>117</v>
      </c>
      <c r="C54" s="370"/>
      <c r="D54" s="216">
        <v>60</v>
      </c>
      <c r="E54" s="220"/>
      <c r="F54" s="144"/>
    </row>
    <row r="55" spans="1:11" ht="18.75" hidden="1" customHeight="1">
      <c r="A55" s="59">
        <f t="shared" si="2"/>
        <v>14</v>
      </c>
      <c r="B55" s="12" t="s">
        <v>24</v>
      </c>
      <c r="C55" s="370"/>
      <c r="D55" s="216"/>
      <c r="E55" s="220"/>
      <c r="F55" s="144"/>
    </row>
    <row r="56" spans="1:11" ht="18.75" customHeight="1">
      <c r="A56" s="59">
        <v>14</v>
      </c>
      <c r="B56" s="12" t="s">
        <v>25</v>
      </c>
      <c r="C56" s="370"/>
      <c r="D56" s="216">
        <v>96</v>
      </c>
      <c r="E56" s="220"/>
      <c r="F56" s="144"/>
    </row>
    <row r="57" spans="1:11" ht="19.149999999999999" customHeight="1">
      <c r="A57" s="59">
        <f t="shared" si="2"/>
        <v>15</v>
      </c>
      <c r="B57" s="12" t="s">
        <v>64</v>
      </c>
      <c r="C57" s="370"/>
      <c r="D57" s="216">
        <v>12.8</v>
      </c>
      <c r="E57" s="220"/>
      <c r="F57" s="144"/>
    </row>
    <row r="58" spans="1:11" ht="17.45" hidden="1" customHeight="1">
      <c r="A58" s="59">
        <f t="shared" si="2"/>
        <v>16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hidden="1" customHeight="1">
      <c r="A59" s="59">
        <f t="shared" si="2"/>
        <v>17</v>
      </c>
      <c r="B59" s="12" t="s">
        <v>43</v>
      </c>
      <c r="C59" s="370"/>
      <c r="D59" s="216"/>
      <c r="E59" s="220"/>
      <c r="F59" s="144"/>
    </row>
    <row r="60" spans="1:11" ht="18.75" customHeight="1">
      <c r="A60" s="59">
        <v>16</v>
      </c>
      <c r="B60" s="12" t="s">
        <v>72</v>
      </c>
      <c r="C60" s="370"/>
      <c r="D60" s="216">
        <v>12</v>
      </c>
      <c r="E60" s="220"/>
      <c r="F60" s="144"/>
    </row>
    <row r="61" spans="1:11" ht="22.9" customHeight="1">
      <c r="A61" s="59">
        <f t="shared" si="2"/>
        <v>17</v>
      </c>
      <c r="B61" s="12" t="s">
        <v>73</v>
      </c>
      <c r="C61" s="370"/>
      <c r="D61" s="216">
        <v>120</v>
      </c>
      <c r="E61" s="220"/>
      <c r="F61" s="144"/>
    </row>
    <row r="62" spans="1:11" ht="22.15" customHeight="1">
      <c r="A62" s="59">
        <f t="shared" si="2"/>
        <v>18</v>
      </c>
      <c r="B62" s="12" t="s">
        <v>44</v>
      </c>
      <c r="C62" s="370"/>
      <c r="D62" s="216">
        <v>3</v>
      </c>
      <c r="E62" s="220"/>
      <c r="F62" s="144"/>
    </row>
    <row r="63" spans="1:11" ht="18.75" hidden="1" customHeight="1">
      <c r="A63" s="59">
        <f t="shared" si="2"/>
        <v>19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20</v>
      </c>
      <c r="B64" s="12" t="s">
        <v>45</v>
      </c>
      <c r="C64" s="370"/>
      <c r="D64" s="216"/>
      <c r="E64" s="220"/>
      <c r="F64" s="144"/>
    </row>
    <row r="65" spans="1:7" ht="22.15" customHeight="1">
      <c r="A65" s="59">
        <v>19</v>
      </c>
      <c r="B65" s="12" t="s">
        <v>61</v>
      </c>
      <c r="C65" s="370"/>
      <c r="D65" s="216">
        <f>+D19</f>
        <v>48</v>
      </c>
      <c r="E65" s="220"/>
      <c r="F65" s="144"/>
    </row>
    <row r="66" spans="1:7" ht="18.75" hidden="1" customHeight="1">
      <c r="A66" s="59">
        <f t="shared" si="2"/>
        <v>20</v>
      </c>
      <c r="B66" s="12" t="s">
        <v>305</v>
      </c>
      <c r="C66" s="370"/>
      <c r="D66" s="216"/>
      <c r="E66" s="220"/>
      <c r="F66" s="144"/>
    </row>
    <row r="67" spans="1:7" ht="18.75" hidden="1" customHeight="1">
      <c r="A67" s="59">
        <f t="shared" si="2"/>
        <v>21</v>
      </c>
      <c r="B67" s="12"/>
      <c r="C67" s="370"/>
      <c r="D67" s="216"/>
      <c r="E67" s="220"/>
      <c r="F67" s="144"/>
    </row>
    <row r="68" spans="1:7" ht="18.75" hidden="1" customHeight="1">
      <c r="A68" s="59">
        <f t="shared" si="2"/>
        <v>22</v>
      </c>
      <c r="B68" s="12"/>
      <c r="C68" s="370"/>
      <c r="D68" s="449"/>
      <c r="E68" s="220"/>
      <c r="F68" s="144" t="s">
        <v>322</v>
      </c>
    </row>
    <row r="69" spans="1:7" ht="21.6" customHeight="1">
      <c r="A69" s="59">
        <v>20</v>
      </c>
      <c r="B69" s="12" t="s">
        <v>211</v>
      </c>
      <c r="C69" s="370"/>
      <c r="D69" s="449">
        <v>150</v>
      </c>
      <c r="E69" s="220"/>
      <c r="F69" s="144"/>
    </row>
    <row r="70" spans="1:7" ht="19.149999999999999" hidden="1" customHeight="1">
      <c r="A70" s="59">
        <f t="shared" si="2"/>
        <v>21</v>
      </c>
      <c r="B70" s="12" t="s">
        <v>210</v>
      </c>
      <c r="C70" s="370"/>
      <c r="D70" s="449"/>
      <c r="E70" s="220"/>
      <c r="F70" s="144"/>
    </row>
    <row r="71" spans="1:7" ht="19.149999999999999" customHeight="1">
      <c r="A71" s="59">
        <v>21</v>
      </c>
      <c r="B71" s="12" t="s">
        <v>26</v>
      </c>
      <c r="C71" s="370"/>
      <c r="D71" s="449">
        <v>320.10000000000002</v>
      </c>
      <c r="E71" s="220"/>
      <c r="F71" s="144"/>
    </row>
    <row r="72" spans="1:7" s="349" customFormat="1" ht="19.149999999999999" customHeight="1">
      <c r="A72" s="346">
        <f>+A71+0.1</f>
        <v>21.1</v>
      </c>
      <c r="B72" s="347" t="s">
        <v>74</v>
      </c>
      <c r="C72" s="347"/>
      <c r="D72" s="459">
        <v>320.10000000000002</v>
      </c>
      <c r="E72" s="348"/>
      <c r="F72" s="350"/>
    </row>
    <row r="73" spans="1:7" ht="19.149999999999999" hidden="1" customHeight="1">
      <c r="A73" s="59">
        <f>+A71+1</f>
        <v>22</v>
      </c>
      <c r="B73" s="12" t="s">
        <v>75</v>
      </c>
      <c r="C73" s="370"/>
      <c r="D73" s="449"/>
      <c r="E73" s="220"/>
      <c r="F73" s="144"/>
    </row>
    <row r="74" spans="1:7" ht="22.15" hidden="1" customHeight="1">
      <c r="A74" s="59">
        <v>22</v>
      </c>
      <c r="B74" s="12" t="s">
        <v>65</v>
      </c>
      <c r="C74" s="370"/>
      <c r="D74" s="449"/>
      <c r="E74" s="220"/>
      <c r="F74" s="144"/>
    </row>
    <row r="75" spans="1:7" ht="23.45" customHeight="1">
      <c r="A75" s="28"/>
      <c r="B75" s="81" t="s">
        <v>29</v>
      </c>
      <c r="C75" s="372"/>
      <c r="D75" s="460">
        <f>SUM(D35,D38:D44,D48:D71,D73:D74)</f>
        <v>39237.500000000007</v>
      </c>
      <c r="E75" s="220" t="s">
        <v>339</v>
      </c>
      <c r="F75" s="472">
        <f>+D32-D75</f>
        <v>0</v>
      </c>
      <c r="G75" s="473"/>
    </row>
    <row r="76" spans="1:7" ht="37.5" customHeight="1">
      <c r="B76" s="53"/>
      <c r="C76" s="43"/>
      <c r="D76" s="461"/>
    </row>
    <row r="77" spans="1:7" ht="26.25" hidden="1" customHeight="1">
      <c r="B77" s="199" t="s">
        <v>2</v>
      </c>
      <c r="C77" s="215"/>
      <c r="D77" s="213" t="s">
        <v>334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335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1" style="186" customWidth="1"/>
    <col min="3" max="3" width="25.710937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234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324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234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77" t="s">
        <v>40</v>
      </c>
      <c r="B13" s="477"/>
      <c r="C13" s="477"/>
      <c r="D13" s="477"/>
      <c r="E13" s="53"/>
      <c r="F13" s="28"/>
      <c r="G13" s="28"/>
    </row>
    <row r="14" spans="1:10" s="5" customFormat="1" ht="20.25">
      <c r="A14" s="475" t="str">
        <f>+_xlfn.SINGLE('Ekamut-caxs'!A13)</f>
        <v xml:space="preserve">«Երևանի հ124 մսուր-մանկապարտեզ» ՀՈԱԿ-ի </v>
      </c>
      <c r="B14" s="475"/>
      <c r="C14" s="475"/>
      <c r="D14" s="475"/>
      <c r="E14" s="54"/>
      <c r="F14" s="3"/>
      <c r="G14" s="3"/>
    </row>
    <row r="15" spans="1:10" s="5" customFormat="1" ht="18.75" customHeight="1">
      <c r="A15" s="476" t="s">
        <v>289</v>
      </c>
      <c r="B15" s="476"/>
      <c r="C15" s="476"/>
      <c r="D15" s="476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3411.0000000000005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5124.3</v>
      </c>
      <c r="D19" s="386"/>
      <c r="E19" s="478" t="s">
        <v>206</v>
      </c>
      <c r="F19" s="478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38917.4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38869.4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48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48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hidden="1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0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hidden="1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0</v>
      </c>
      <c r="D27" s="363"/>
      <c r="E27" s="364"/>
      <c r="F27" s="365"/>
      <c r="G27" s="365"/>
    </row>
    <row r="28" spans="1:7" s="366" customFormat="1" ht="15.75" hidden="1" customHeight="1">
      <c r="A28" s="354">
        <f>+A27+0.1</f>
        <v>3.3000000000000003</v>
      </c>
      <c r="B28" s="355" t="s">
        <v>239</v>
      </c>
      <c r="C28" s="356">
        <f>+C79</f>
        <v>0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42381.100000000013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40630.700000000012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34486.400000000001</v>
      </c>
      <c r="D37" s="219"/>
      <c r="E37" s="53"/>
      <c r="F37" s="28"/>
      <c r="G37" s="28"/>
    </row>
    <row r="38" spans="1:7" s="366" customFormat="1" ht="15.75" hidden="1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0</v>
      </c>
      <c r="D38" s="363"/>
      <c r="E38" s="364"/>
      <c r="F38" s="365"/>
      <c r="G38" s="365"/>
    </row>
    <row r="39" spans="1:7" s="366" customFormat="1" ht="15.75" customHeight="1">
      <c r="A39" s="354">
        <v>1.1000000000000001</v>
      </c>
      <c r="B39" s="355" t="str">
        <f>+'Ekamut-caxs'!B37</f>
        <v>պարգևատրման գծով</v>
      </c>
      <c r="C39" s="356">
        <f>+'Ekamut-caxs'!D37</f>
        <v>2083.4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1635.1999999999998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665.8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5" si="1">+A41+1</f>
        <v>4</v>
      </c>
      <c r="B42" s="223" t="str">
        <f>+'Ekamut-caxs'!B40</f>
        <v>Էլեկտրաէներգիայի գծով</v>
      </c>
      <c r="C42" s="132">
        <f>+'Ekamut-caxs'!D40</f>
        <v>638.9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72.7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11.8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7</v>
      </c>
      <c r="B46" s="223" t="str">
        <f>+'Ekamut-caxs'!B44</f>
        <v>Կապի գծով, այդ թվում`</v>
      </c>
      <c r="C46" s="132">
        <f>SUM(C47:C49)</f>
        <v>177.6</v>
      </c>
      <c r="D46" s="219"/>
      <c r="E46" s="53"/>
      <c r="F46" s="28"/>
      <c r="G46" s="28"/>
    </row>
    <row r="47" spans="1:7" s="366" customFormat="1" ht="15.75" customHeight="1">
      <c r="A47" s="354">
        <f>+A46+0.1</f>
        <v>7.1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hidden="1" customHeight="1">
      <c r="A48" s="354">
        <f>+A47+0.1</f>
        <v>7.1999999999999993</v>
      </c>
      <c r="B48" s="355" t="str">
        <f>+'Ekamut-caxs'!B46</f>
        <v>րոպեավճար</v>
      </c>
      <c r="C48" s="357">
        <f>+'Ekamut-caxs'!D46</f>
        <v>0</v>
      </c>
      <c r="D48" s="363"/>
      <c r="E48" s="364"/>
      <c r="F48" s="365"/>
      <c r="G48" s="365"/>
    </row>
    <row r="49" spans="1:7" s="366" customFormat="1" ht="15.75" customHeight="1">
      <c r="A49" s="354">
        <v>7.2</v>
      </c>
      <c r="B49" s="355" t="str">
        <f>+'Ekamut-caxs'!B47</f>
        <v>ինտերնետ կապ</v>
      </c>
      <c r="C49" s="357">
        <f>+'Ekamut-caxs'!D47</f>
        <v>120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8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8</v>
      </c>
      <c r="B51" s="223" t="str">
        <f>+'Ekamut-caxs'!B49</f>
        <v>Տնտեսական ապրանքների գծով</v>
      </c>
      <c r="C51" s="132">
        <f>+'Ekamut-caxs'!D49</f>
        <v>294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9</v>
      </c>
      <c r="B52" s="223" t="str">
        <f>+'Ekamut-caxs'!B50</f>
        <v>Գրասենյակային ապրանքների գծով</v>
      </c>
      <c r="C52" s="132">
        <f>+'Ekamut-caxs'!D50</f>
        <v>55.8</v>
      </c>
      <c r="D52" s="219"/>
      <c r="E52" s="53"/>
      <c r="F52" s="28"/>
      <c r="G52" s="28"/>
    </row>
    <row r="53" spans="1:7" s="40" customFormat="1" ht="18" customHeight="1">
      <c r="A53" s="34">
        <f t="shared" si="2"/>
        <v>10</v>
      </c>
      <c r="B53" s="223" t="str">
        <f>+'Ekamut-caxs'!B51</f>
        <v>Փոքրարժեք կամ արագամաշ առարկաների գծով</v>
      </c>
      <c r="C53" s="132">
        <f>+'Ekamut-caxs'!D51</f>
        <v>220</v>
      </c>
      <c r="D53" s="219"/>
      <c r="E53" s="53"/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+'Ekamut-caxs'!B52</f>
        <v>Ուսումնական նյութերի գծով</v>
      </c>
      <c r="C54" s="132">
        <f>+'Ekamut-caxs'!D52</f>
        <v>140</v>
      </c>
      <c r="D54" s="219"/>
      <c r="E54" s="53"/>
      <c r="F54" s="28"/>
      <c r="G54" s="28"/>
    </row>
    <row r="55" spans="1:7" s="40" customFormat="1" ht="18" customHeight="1">
      <c r="A55" s="34">
        <f t="shared" si="2"/>
        <v>12</v>
      </c>
      <c r="B55" s="223" t="str">
        <f>+'Ekamut-caxs'!B53</f>
        <v>Դեղորայքի գծով</v>
      </c>
      <c r="C55" s="132">
        <f>+'Ekamut-caxs'!D53</f>
        <v>17.399999999999999</v>
      </c>
      <c r="D55" s="219"/>
      <c r="E55" s="53"/>
      <c r="F55" s="28"/>
      <c r="G55" s="28"/>
    </row>
    <row r="56" spans="1:7" s="40" customFormat="1" ht="18" customHeight="1">
      <c r="A56" s="34">
        <f t="shared" si="2"/>
        <v>13</v>
      </c>
      <c r="B56" s="223" t="str">
        <f>+'Ekamut-caxs'!B54</f>
        <v>Բուժ.ծառայության գծով</v>
      </c>
      <c r="C56" s="132">
        <f>+'Ekamut-caxs'!D54</f>
        <v>60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14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customHeight="1">
      <c r="A58" s="34">
        <v>14</v>
      </c>
      <c r="B58" s="223" t="str">
        <f>+'Ekamut-caxs'!B56</f>
        <v>Ջեռուցման համակարգի սպասարկման գծով</v>
      </c>
      <c r="C58" s="132">
        <f>+'Ekamut-caxs'!D56</f>
        <v>96</v>
      </c>
      <c r="D58" s="219"/>
      <c r="E58" s="53"/>
      <c r="F58" s="28"/>
      <c r="G58" s="28"/>
    </row>
    <row r="59" spans="1:7" s="40" customFormat="1" ht="18" customHeight="1">
      <c r="A59" s="34">
        <f t="shared" si="2"/>
        <v>15</v>
      </c>
      <c r="B59" s="223" t="str">
        <f>+'Ekamut-caxs'!B57</f>
        <v>Կաթսայատան սպասարկման գծով</v>
      </c>
      <c r="C59" s="132">
        <f>+'Ekamut-caxs'!D57</f>
        <v>12.8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16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17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16</v>
      </c>
      <c r="B62" s="223" t="str">
        <f>+'Ekamut-caxs'!B60</f>
        <v>Համակարգիչների տեխնիկական սպասարկման գծով</v>
      </c>
      <c r="C62" s="132">
        <f>+'Ekamut-caxs'!D60</f>
        <v>12</v>
      </c>
      <c r="D62" s="219"/>
      <c r="E62" s="53"/>
      <c r="F62" s="28"/>
      <c r="G62" s="28"/>
    </row>
    <row r="63" spans="1:7" s="40" customFormat="1" ht="18" customHeight="1">
      <c r="A63" s="34">
        <f t="shared" si="2"/>
        <v>17</v>
      </c>
      <c r="B63" s="223" t="str">
        <f>+'Ekamut-caxs'!B61</f>
        <v>Համակարգչային ծրագրի և կայքի սպասարկման գծով</v>
      </c>
      <c r="C63" s="132">
        <f>+'Ekamut-caxs'!D61</f>
        <v>120</v>
      </c>
      <c r="D63" s="219"/>
      <c r="E63" s="53"/>
      <c r="F63" s="28"/>
      <c r="G63" s="28"/>
    </row>
    <row r="64" spans="1:7" s="40" customFormat="1" ht="18" customHeight="1">
      <c r="A64" s="34">
        <f t="shared" si="2"/>
        <v>18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19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20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19</v>
      </c>
      <c r="B67" s="223" t="str">
        <f>+'Ekamut-caxs'!B65</f>
        <v>Վերապատրաստման գծով</v>
      </c>
      <c r="C67" s="132">
        <f>+'Ekamut-caxs'!D65</f>
        <v>48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20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21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22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20</v>
      </c>
      <c r="B71" s="223" t="str">
        <f>+'Ekamut-caxs'!B69</f>
        <v>Դուրսգրվող գույքի վերագնահատման գծով</v>
      </c>
      <c r="C71" s="132">
        <f>+'Ekamut-caxs'!D69</f>
        <v>150</v>
      </c>
      <c r="D71" s="219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21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22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22.1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22.200000000000003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22.300000000000004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21</v>
      </c>
      <c r="B77" s="223" t="s">
        <v>36</v>
      </c>
      <c r="C77" s="132">
        <f>+'Deb. ev kreditor'!D60-'Deb. ev kreditor'!D56</f>
        <v>1713.2999999999997</v>
      </c>
      <c r="D77" s="219"/>
      <c r="E77" s="53">
        <f>+C77-'Deb. ev kreditor'!F60</f>
        <v>0</v>
      </c>
      <c r="F77" s="28"/>
      <c r="G77" s="28"/>
    </row>
    <row r="78" spans="1:7" s="40" customFormat="1" ht="18" hidden="1" customHeight="1">
      <c r="A78" s="34">
        <f>+A77+1</f>
        <v>22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 hidden="1">
      <c r="A79" s="27" t="s">
        <v>54</v>
      </c>
      <c r="B79" s="385" t="s">
        <v>57</v>
      </c>
      <c r="C79" s="133">
        <f>C80+C87</f>
        <v>0</v>
      </c>
      <c r="D79" s="387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85</v>
      </c>
      <c r="C80" s="132">
        <f>SUM(C81:C86)</f>
        <v>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271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1750.4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1750.4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50.45" customHeight="1">
      <c r="A94" s="384" t="s">
        <v>37</v>
      </c>
      <c r="B94" s="385" t="s">
        <v>38</v>
      </c>
      <c r="C94" s="133">
        <f>C19+C20-C35</f>
        <v>1660.5999999999913</v>
      </c>
      <c r="D94" s="219" t="s">
        <v>339</v>
      </c>
      <c r="E94" s="478" t="s">
        <v>184</v>
      </c>
      <c r="F94" s="478"/>
      <c r="G94" s="140"/>
    </row>
    <row r="95" spans="1:7" s="41" customFormat="1" ht="28.9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Ռուզաննա Նադոյան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Նարինե Սարգսյան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9.149999999999999" customHeight="1">
      <c r="B101" s="393" t="s">
        <v>200</v>
      </c>
      <c r="D101" s="232" t="s">
        <v>215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2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6"/>
  <sheetViews>
    <sheetView view="pageBreakPreview" topLeftCell="B38" zoomScaleSheetLayoutView="100" workbookViewId="0">
      <selection activeCell="L6" sqref="L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3" customFormat="1" ht="20.25">
      <c r="A2" s="475" t="str">
        <f>+'Ekamut-caxs'!A13:D13</f>
        <v xml:space="preserve">«Երևանի հ124 մսուր-մանկապարտեզ» ՀՈԱԿ-ի </v>
      </c>
      <c r="B2" s="475"/>
      <c r="C2" s="475"/>
      <c r="D2" s="475"/>
      <c r="E2" s="475"/>
      <c r="F2" s="47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82" t="s">
        <v>290</v>
      </c>
      <c r="B3" s="482"/>
      <c r="C3" s="482"/>
      <c r="D3" s="482"/>
      <c r="E3" s="482"/>
      <c r="F3" s="48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40951</v>
      </c>
      <c r="D6" s="142">
        <f>SUM(D7:D8,D11,D14:D17,D20:D21)</f>
        <v>39213.5</v>
      </c>
      <c r="E6" s="142">
        <f t="shared" ref="E6:E62" si="0">D6-C6</f>
        <v>-1737.5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216">
        <v>40603.599999999999</v>
      </c>
      <c r="D7" s="135">
        <f>+'Ekamut-caxs'!D17</f>
        <v>38869.4</v>
      </c>
      <c r="E7" s="135">
        <f t="shared" si="0"/>
        <v>-1734.1999999999971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24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465">
        <v>24</v>
      </c>
      <c r="D9" s="125">
        <v>24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9.149999999999999" hidden="1" customHeight="1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450">
        <v>3.3</v>
      </c>
      <c r="D15" s="135"/>
      <c r="E15" s="135">
        <f t="shared" si="0"/>
        <v>-3.3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320.10000000000002</v>
      </c>
      <c r="D17" s="137">
        <f>SUM(D18:D19)</f>
        <v>320.10000000000002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466">
        <v>320.10000000000002</v>
      </c>
      <c r="D18" s="126">
        <f>+'Ekamut-caxs'!D28</f>
        <v>320.10000000000002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>D19-C19</f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25"/>
      <c r="G21" s="31" t="s">
        <v>307</v>
      </c>
    </row>
    <row r="22" spans="1:18" s="13" customFormat="1" ht="17.25">
      <c r="A22" s="35" t="s">
        <v>10</v>
      </c>
      <c r="B22" s="431" t="s">
        <v>134</v>
      </c>
      <c r="C22" s="428">
        <f>SUM(C23,C26:C32,C35:C58,C60:C61)</f>
        <v>40951.000000000007</v>
      </c>
      <c r="D22" s="143">
        <f>SUM(D23,D26:D32,D35:D58,D60:D61)</f>
        <v>39237.500000000007</v>
      </c>
      <c r="E22" s="142">
        <f t="shared" si="0"/>
        <v>-1713.5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33027</v>
      </c>
      <c r="D23" s="137">
        <f>+'Ekamut-caxs'!D35</f>
        <v>34486.400000000001</v>
      </c>
      <c r="E23" s="135">
        <f t="shared" si="0"/>
        <v>1459.4000000000015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2083.4</v>
      </c>
      <c r="E25" s="127">
        <f>D25-C25</f>
        <v>2083.4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448">
        <v>3580.4</v>
      </c>
      <c r="D26" s="137">
        <f>+'Ekamut-caxs'!D38</f>
        <v>1635.1999999999998</v>
      </c>
      <c r="E26" s="135">
        <f t="shared" si="0"/>
        <v>-1945.2000000000003</v>
      </c>
      <c r="F26" s="230" t="s">
        <v>336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467" t="str">
        <f>+'Ekamut-caxs'!B39</f>
        <v>Ջեռուցման գծով</v>
      </c>
      <c r="C27" s="436">
        <v>640.79999999999995</v>
      </c>
      <c r="D27" s="468">
        <f>+'Ekamut-caxs'!D39</f>
        <v>665.8</v>
      </c>
      <c r="E27" s="135">
        <f t="shared" si="0"/>
        <v>25</v>
      </c>
      <c r="F27" s="125" t="s">
        <v>337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450">
        <v>599.6</v>
      </c>
      <c r="D28" s="137">
        <f>+'Ekamut-caxs'!D40</f>
        <v>638.9</v>
      </c>
      <c r="E28" s="135">
        <f t="shared" si="0"/>
        <v>39.299999999999955</v>
      </c>
      <c r="F28" s="125" t="s">
        <v>337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450">
        <v>109.7</v>
      </c>
      <c r="D29" s="137">
        <f>+'Ekamut-caxs'!D41</f>
        <v>72.7</v>
      </c>
      <c r="E29" s="135">
        <f t="shared" si="0"/>
        <v>-37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469">
        <v>11.8</v>
      </c>
      <c r="D30" s="463">
        <v>11.8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7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SUM(C33:C34)</f>
        <v>177.6</v>
      </c>
      <c r="D32" s="137">
        <f>SUM(D33:D34)</f>
        <v>177.6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" si="3">+A32+0.1</f>
        <v>8.1</v>
      </c>
      <c r="B33" s="403" t="str">
        <f>+'Ekamut-caxs'!B45</f>
        <v>բաժանորդային վճար</v>
      </c>
      <c r="C33" s="125">
        <v>57.6</v>
      </c>
      <c r="D33" s="138">
        <v>57.6</v>
      </c>
      <c r="E33" s="126">
        <f t="shared" si="0"/>
        <v>0</v>
      </c>
      <c r="F33" s="125"/>
    </row>
    <row r="34" spans="1:18">
      <c r="A34" s="18" t="e">
        <f>+#REF!+0.1</f>
        <v>#REF!</v>
      </c>
      <c r="B34" s="403" t="str">
        <f>+'Ekamut-caxs'!B47</f>
        <v>ինտերնետ կապ</v>
      </c>
      <c r="C34" s="125">
        <v>120</v>
      </c>
      <c r="D34" s="462">
        <v>120</v>
      </c>
      <c r="E34" s="126">
        <f t="shared" si="0"/>
        <v>0</v>
      </c>
      <c r="F34" s="125"/>
    </row>
    <row r="35" spans="1:18" s="32" customFormat="1" ht="11.45" hidden="1" customHeight="1">
      <c r="A35" s="34">
        <f>+A32+1</f>
        <v>9</v>
      </c>
      <c r="B35" s="174" t="str">
        <f>+'Ekamut-caxs'!B48</f>
        <v>Բանկային ծառայության գծով</v>
      </c>
      <c r="C35" s="136"/>
      <c r="D35" s="463">
        <f>+'Ekamut-caxs'!D48</f>
        <v>0</v>
      </c>
      <c r="E35" s="135">
        <f t="shared" si="0"/>
        <v>0</v>
      </c>
      <c r="F35" s="125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s="32" customFormat="1" ht="17.25">
      <c r="A36" s="34">
        <f>+A35+1</f>
        <v>10</v>
      </c>
      <c r="B36" s="174" t="str">
        <f>+'Ekamut-caxs'!B49</f>
        <v>Տնտեսական ապրանքների գծով</v>
      </c>
      <c r="C36" s="450">
        <v>294</v>
      </c>
      <c r="D36" s="463">
        <v>294</v>
      </c>
      <c r="E36" s="135">
        <f t="shared" si="0"/>
        <v>0</v>
      </c>
      <c r="F36" s="125"/>
      <c r="G36" s="5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 t="shared" ref="A37:A58" si="4">+A36+1</f>
        <v>11</v>
      </c>
      <c r="B37" s="174" t="str">
        <f>+'Ekamut-caxs'!B50</f>
        <v>Գրասենյակային ապրանքների գծով</v>
      </c>
      <c r="C37" s="450">
        <v>55.8</v>
      </c>
      <c r="D37" s="463">
        <f>+'Ekamut-caxs'!D50</f>
        <v>55.8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si="4"/>
        <v>12</v>
      </c>
      <c r="B38" s="174" t="str">
        <f>+'Ekamut-caxs'!B51</f>
        <v>Փոքրարժեք կամ արագամաշ առարկաների գծով</v>
      </c>
      <c r="C38" s="451">
        <v>220</v>
      </c>
      <c r="D38" s="463">
        <v>220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13</v>
      </c>
      <c r="B39" s="174" t="str">
        <f>+'Ekamut-caxs'!B52</f>
        <v>Ուսումնական նյութերի գծով</v>
      </c>
      <c r="C39" s="451">
        <v>140</v>
      </c>
      <c r="D39" s="463">
        <v>140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14</v>
      </c>
      <c r="B40" s="174" t="str">
        <f>+'Ekamut-caxs'!B53</f>
        <v>Դեղորայքի գծով</v>
      </c>
      <c r="C40" s="451">
        <v>17.399999999999999</v>
      </c>
      <c r="D40" s="463">
        <v>17.399999999999999</v>
      </c>
      <c r="E40" s="135">
        <f>D40-C40</f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6.899999999999999" customHeight="1">
      <c r="A41" s="34">
        <f t="shared" si="4"/>
        <v>15</v>
      </c>
      <c r="B41" s="174" t="str">
        <f>+'Ekamut-caxs'!B54</f>
        <v>Բուժ.ծառայության գծով</v>
      </c>
      <c r="C41" s="451">
        <v>60</v>
      </c>
      <c r="D41" s="463">
        <v>60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 hidden="1">
      <c r="A42" s="34">
        <f t="shared" si="4"/>
        <v>16</v>
      </c>
      <c r="B42" s="174" t="str">
        <f>+'Ekamut-caxs'!B55</f>
        <v>Ընթացիկ վերանորոգման գծով</v>
      </c>
      <c r="C42" s="451"/>
      <c r="D42" s="463">
        <f>+'Ekamut-caxs'!D55</f>
        <v>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17</v>
      </c>
      <c r="B43" s="174" t="str">
        <f>+'Ekamut-caxs'!B56</f>
        <v>Ջեռուցման համակարգի սպասարկման գծով</v>
      </c>
      <c r="C43" s="451">
        <v>96</v>
      </c>
      <c r="D43" s="463">
        <v>96</v>
      </c>
      <c r="E43" s="135">
        <f>D43-C43</f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18</v>
      </c>
      <c r="B44" s="174" t="str">
        <f>+'Ekamut-caxs'!B57</f>
        <v>Կաթսայատան սպասարկման գծով</v>
      </c>
      <c r="C44" s="451">
        <v>12.8</v>
      </c>
      <c r="D44" s="463">
        <v>12.8</v>
      </c>
      <c r="E44" s="135">
        <f>D44-C44</f>
        <v>0</v>
      </c>
      <c r="F44" s="13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19</v>
      </c>
      <c r="B45" s="174" t="str">
        <f>+'Ekamut-caxs'!B58</f>
        <v>Սպասարկման և կոմունալ համավճարների գծով</v>
      </c>
      <c r="C45" s="450">
        <f>+C11</f>
        <v>0</v>
      </c>
      <c r="D45" s="463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20</v>
      </c>
      <c r="B46" s="174" t="str">
        <f>+'Ekamut-caxs'!B59</f>
        <v>Գնումների համակարգողի ծառայության գծով</v>
      </c>
      <c r="C46" s="451"/>
      <c r="D46" s="463">
        <f>+'Ekamut-caxs'!D59</f>
        <v>0</v>
      </c>
      <c r="E46" s="135">
        <f t="shared" si="0"/>
        <v>0</v>
      </c>
      <c r="F46" s="12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21</v>
      </c>
      <c r="B47" s="174" t="str">
        <f>+'Ekamut-caxs'!B60</f>
        <v>Համակարգիչների տեխնիկական սպասարկման գծով</v>
      </c>
      <c r="C47" s="451">
        <v>12</v>
      </c>
      <c r="D47" s="463">
        <v>12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22</v>
      </c>
      <c r="B48" s="174" t="str">
        <f>+'Ekamut-caxs'!B61</f>
        <v>Համակարգչային ծրագրի և կայքի սպասարկման գծով</v>
      </c>
      <c r="C48" s="451">
        <v>112</v>
      </c>
      <c r="D48" s="463">
        <v>120</v>
      </c>
      <c r="E48" s="135">
        <f t="shared" si="0"/>
        <v>8</v>
      </c>
      <c r="F48" s="125" t="s">
        <v>338</v>
      </c>
      <c r="G48" s="5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23</v>
      </c>
      <c r="B49" s="174" t="str">
        <f>+'Ekamut-caxs'!B62</f>
        <v>էլ․ստորագրության գծով</v>
      </c>
      <c r="C49" s="134">
        <v>3</v>
      </c>
      <c r="D49" s="463">
        <f>+'Ekamut-caxs'!D62</f>
        <v>3</v>
      </c>
      <c r="E49" s="135">
        <f t="shared" ref="E49:E61" si="5">D49-C49</f>
        <v>0</v>
      </c>
      <c r="F49" s="134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24</v>
      </c>
      <c r="B50" s="174" t="str">
        <f>+'Ekamut-caxs'!B63</f>
        <v>Հայտարարության գծով</v>
      </c>
      <c r="C50" s="134"/>
      <c r="D50" s="463">
        <f>+'Ekamut-caxs'!D63</f>
        <v>0</v>
      </c>
      <c r="E50" s="135">
        <f t="shared" si="5"/>
        <v>0</v>
      </c>
      <c r="F50" s="125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25</v>
      </c>
      <c r="B51" s="174" t="str">
        <f>+'Ekamut-caxs'!B64</f>
        <v>Բաժանորդագրության գծով</v>
      </c>
      <c r="C51" s="134"/>
      <c r="D51" s="463">
        <f>+'Ekamut-caxs'!D64</f>
        <v>0</v>
      </c>
      <c r="E51" s="135">
        <f t="shared" si="5"/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26</v>
      </c>
      <c r="B52" s="174" t="str">
        <f>+'Ekamut-caxs'!B65</f>
        <v>Վերապատրաստման գծով</v>
      </c>
      <c r="C52" s="134">
        <v>24</v>
      </c>
      <c r="D52" s="463">
        <f>+'Ekamut-caxs'!D65</f>
        <v>48</v>
      </c>
      <c r="E52" s="135">
        <f t="shared" si="5"/>
        <v>24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1.45" hidden="1" customHeight="1">
      <c r="A53" s="34">
        <f t="shared" si="4"/>
        <v>27</v>
      </c>
      <c r="B53" s="174" t="str">
        <f>+'Ekamut-caxs'!B66</f>
        <v>Ծառերի էտման գծով</v>
      </c>
      <c r="C53" s="134"/>
      <c r="D53" s="463">
        <f>+'Ekamut-caxs'!D66</f>
        <v>0</v>
      </c>
      <c r="E53" s="135"/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1" customFormat="1" ht="15" hidden="1" customHeight="1">
      <c r="A54" s="34">
        <f t="shared" si="4"/>
        <v>28</v>
      </c>
      <c r="B54" s="174">
        <f>+'Ekamut-caxs'!B67</f>
        <v>0</v>
      </c>
      <c r="C54" s="134"/>
      <c r="D54" s="464">
        <f>+'Ekamut-caxs'!D67</f>
        <v>0</v>
      </c>
      <c r="E54" s="134">
        <f t="shared" si="5"/>
        <v>0</v>
      </c>
      <c r="F54" s="134"/>
    </row>
    <row r="55" spans="1:18" s="31" customFormat="1" ht="19.149999999999999" hidden="1" customHeight="1">
      <c r="A55" s="34">
        <f t="shared" si="4"/>
        <v>29</v>
      </c>
      <c r="B55" s="174">
        <f>+'Ekamut-caxs'!B68</f>
        <v>0</v>
      </c>
      <c r="C55" s="134"/>
      <c r="D55" s="464">
        <f>+'Ekamut-caxs'!D68</f>
        <v>0</v>
      </c>
      <c r="E55" s="134">
        <f t="shared" si="5"/>
        <v>0</v>
      </c>
      <c r="F55" s="134"/>
      <c r="G55" s="31" t="s">
        <v>323</v>
      </c>
    </row>
    <row r="56" spans="1:18" s="31" customFormat="1" ht="18.600000000000001" customHeight="1">
      <c r="A56" s="34">
        <f t="shared" si="4"/>
        <v>30</v>
      </c>
      <c r="B56" s="174" t="str">
        <f>+'Ekamut-caxs'!B69</f>
        <v>Դուրսգրվող գույքի վերագնահատման գծով</v>
      </c>
      <c r="C56" s="216">
        <v>150</v>
      </c>
      <c r="D56" s="464">
        <v>150</v>
      </c>
      <c r="E56" s="134">
        <f>D56-C56</f>
        <v>0</v>
      </c>
      <c r="F56" s="229"/>
    </row>
    <row r="57" spans="1:18" s="31" customFormat="1" ht="15.6" hidden="1" customHeight="1">
      <c r="A57" s="34">
        <f t="shared" si="4"/>
        <v>31</v>
      </c>
      <c r="B57" s="174" t="str">
        <f>+'Ekamut-caxs'!B70</f>
        <v>Կրակմարիչների լիցքավորում</v>
      </c>
      <c r="C57" s="134"/>
      <c r="D57" s="464">
        <f>+'Ekamut-caxs'!D70</f>
        <v>0</v>
      </c>
      <c r="E57" s="134">
        <f>D57-C57</f>
        <v>0</v>
      </c>
      <c r="F57" s="134"/>
    </row>
    <row r="58" spans="1:18" s="32" customFormat="1" ht="17.45" customHeight="1">
      <c r="A58" s="34">
        <f t="shared" si="4"/>
        <v>32</v>
      </c>
      <c r="B58" s="174" t="str">
        <f>+'Ekamut-caxs'!B71</f>
        <v>Հիմնական միջոցների մաշվածության գծով, որից՝</v>
      </c>
      <c r="C58" s="134">
        <v>320.10000000000002</v>
      </c>
      <c r="D58" s="463">
        <v>320.10000000000002</v>
      </c>
      <c r="E58" s="135">
        <f t="shared" si="5"/>
        <v>0</v>
      </c>
      <c r="F58" s="134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 ht="22.9" customHeight="1">
      <c r="A59" s="18">
        <f>+A58+0.1</f>
        <v>32.1</v>
      </c>
      <c r="B59" s="403" t="str">
        <f>+'Ekamut-caxs'!B72</f>
        <v>պայմանով (անհատույց) ստացված</v>
      </c>
      <c r="C59" s="127">
        <v>320.10000000000002</v>
      </c>
      <c r="D59" s="462">
        <v>320.10000000000002</v>
      </c>
      <c r="E59" s="126">
        <f t="shared" si="5"/>
        <v>0</v>
      </c>
      <c r="F59" s="127"/>
      <c r="G59" s="77"/>
    </row>
    <row r="60" spans="1:18" s="32" customFormat="1" ht="25.15" hidden="1" customHeight="1">
      <c r="A60" s="34">
        <f>+A58+1</f>
        <v>33</v>
      </c>
      <c r="B60" s="174" t="str">
        <f>+'Ekamut-caxs'!B73</f>
        <v xml:space="preserve">Չփոխհատուցվող հարկերի գծով </v>
      </c>
      <c r="C60" s="134"/>
      <c r="D60" s="463">
        <f>+'Ekamut-caxs'!D73</f>
        <v>0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20.45" customHeight="1">
      <c r="A61" s="34">
        <f>+A60+1</f>
        <v>34</v>
      </c>
      <c r="B61" s="174" t="str">
        <f>+'Ekamut-caxs'!B74</f>
        <v>Այլ ծախսերի գծով</v>
      </c>
      <c r="C61" s="134">
        <v>1287</v>
      </c>
      <c r="D61" s="463">
        <f>+'Ekamut-caxs'!D74</f>
        <v>0</v>
      </c>
      <c r="E61" s="135">
        <f t="shared" si="5"/>
        <v>-1287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23" customFormat="1" ht="17.25">
      <c r="A62" s="17"/>
      <c r="B62" s="432" t="s">
        <v>76</v>
      </c>
      <c r="C62" s="173">
        <f>C6-C22</f>
        <v>0</v>
      </c>
      <c r="D62" s="142">
        <f>D6-D22</f>
        <v>-24.000000000007276</v>
      </c>
      <c r="E62" s="142">
        <f t="shared" si="0"/>
        <v>-24.000000000007276</v>
      </c>
      <c r="F62" s="173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 s="23" customFormat="1" ht="14.25">
      <c r="A63" s="24"/>
      <c r="B63" s="189"/>
      <c r="C63" s="25"/>
      <c r="D63" s="25"/>
      <c r="E63" s="25"/>
      <c r="F63" s="25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10" customFormat="1" ht="24.75" customHeight="1">
      <c r="A64" s="58"/>
      <c r="B64" s="422" t="s">
        <v>2</v>
      </c>
      <c r="C64" s="64"/>
      <c r="D64" s="481" t="str">
        <f>+'Ekamut-caxs'!D77</f>
        <v>Ռուզաննա Նադոյան</v>
      </c>
      <c r="E64" s="481"/>
      <c r="F64" s="63"/>
    </row>
    <row r="65" spans="1:6" s="10" customFormat="1" ht="9.75" customHeight="1">
      <c r="A65" s="58"/>
      <c r="B65" s="423"/>
      <c r="C65" s="87"/>
      <c r="D65" s="480" t="s">
        <v>5</v>
      </c>
      <c r="E65" s="480"/>
      <c r="F65" s="406"/>
    </row>
    <row r="66" spans="1:6" s="10" customFormat="1" ht="24.75" customHeight="1">
      <c r="A66" s="58"/>
      <c r="B66" s="422" t="s">
        <v>6</v>
      </c>
      <c r="C66" s="64"/>
      <c r="D66" s="481" t="str">
        <f>+'Ekamut-caxs'!D79</f>
        <v>Նարինե Սարգսյան</v>
      </c>
      <c r="E66" s="481"/>
      <c r="F66" s="63"/>
    </row>
    <row r="67" spans="1:6" s="10" customFormat="1" ht="11.25" customHeight="1">
      <c r="A67" s="58"/>
      <c r="B67" s="85"/>
      <c r="C67" s="87"/>
      <c r="D67" s="480" t="s">
        <v>5</v>
      </c>
      <c r="E67" s="480"/>
      <c r="F67" s="406"/>
    </row>
    <row r="68" spans="1:6" s="10" customFormat="1">
      <c r="A68" s="58"/>
      <c r="B68" s="424" t="s">
        <v>1</v>
      </c>
      <c r="C68" s="87"/>
      <c r="D68" s="87"/>
      <c r="E68" s="87"/>
    </row>
    <row r="69" spans="1:6" s="10" customFormat="1">
      <c r="A69" s="58"/>
      <c r="B69" s="14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4" zoomScaleSheetLayoutView="100" workbookViewId="0">
      <selection activeCell="L6" sqref="L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9" t="s">
        <v>77</v>
      </c>
      <c r="B1" s="479"/>
      <c r="C1" s="479"/>
      <c r="D1" s="479"/>
      <c r="E1" s="479"/>
      <c r="F1" s="479"/>
    </row>
    <row r="2" spans="1:20" s="13" customFormat="1" ht="20.25">
      <c r="A2" s="475" t="str">
        <f>+'Ekamut-caxs'!A13:D13</f>
        <v xml:space="preserve">«Երևանի հ124 մսուր-մանկապարտեզ» ՀՈԱԿ-ի </v>
      </c>
      <c r="B2" s="475"/>
      <c r="C2" s="475"/>
      <c r="D2" s="475"/>
      <c r="E2" s="475"/>
      <c r="F2" s="47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82" t="s">
        <v>291</v>
      </c>
      <c r="B3" s="482"/>
      <c r="C3" s="482"/>
      <c r="D3" s="482"/>
      <c r="E3" s="482"/>
      <c r="F3" s="48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5124.3</v>
      </c>
      <c r="D6" s="128">
        <f>+C6</f>
        <v>5124.3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41423.599999999999</v>
      </c>
      <c r="D7" s="133">
        <f>SUM(D8:D9,D12,D16:D21)</f>
        <v>39713.4</v>
      </c>
      <c r="E7" s="133">
        <f>D7-C7</f>
        <v>-1710.1999999999971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452">
        <v>40603.599999999999</v>
      </c>
      <c r="D8" s="132">
        <f>+'Dramakan hosqer'!C21</f>
        <v>38869.4</v>
      </c>
      <c r="E8" s="132">
        <f>D8-C8</f>
        <v>-1734.1999999999971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48</v>
      </c>
      <c r="E9" s="132">
        <f t="shared" ref="E9:E16" si="1">D9-C9</f>
        <v>24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24</v>
      </c>
      <c r="D10" s="357">
        <f>+'Dramakan hosqer'!C23</f>
        <v>48</v>
      </c>
      <c r="E10" s="358">
        <f t="shared" si="1"/>
        <v>24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796</v>
      </c>
      <c r="D12" s="132">
        <v>796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hidden="1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hidden="1" customHeight="1">
      <c r="A14" s="354">
        <f>+A13+0.1</f>
        <v>3.2</v>
      </c>
      <c r="B14" s="355" t="str">
        <f>+'Dramakan hosqer'!B27</f>
        <v>զինծառայողների երեխաների գծով</v>
      </c>
      <c r="C14" s="356"/>
      <c r="D14" s="357">
        <f>+'Dramakan hosqer'!C27</f>
        <v>0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796</v>
      </c>
      <c r="D15" s="357">
        <v>796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41850.200000000012</v>
      </c>
      <c r="D22" s="133">
        <f>+D23+D66+D78</f>
        <v>43207.100000000013</v>
      </c>
      <c r="E22" s="133">
        <f t="shared" si="0"/>
        <v>1356.9000000000015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41054.200000000012</v>
      </c>
      <c r="D23" s="133">
        <f>SUM(D24,D27:D33,D37:D60,D64:D65)</f>
        <v>40660.700000000012</v>
      </c>
      <c r="E23" s="133">
        <f t="shared" si="0"/>
        <v>-393.5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33027</v>
      </c>
      <c r="D24" s="132">
        <f>+'Dramakan hosqer'!C37</f>
        <v>34486.400000000001</v>
      </c>
      <c r="E24" s="132">
        <f t="shared" si="0"/>
        <v>1459.4000000000015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2083.4</v>
      </c>
      <c r="E26" s="358">
        <f t="shared" si="0"/>
        <v>2083.4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3580.4</v>
      </c>
      <c r="D27" s="132">
        <f>+'Dramakan hosqer'!C40</f>
        <v>1635.1999999999998</v>
      </c>
      <c r="E27" s="132">
        <f t="shared" si="0"/>
        <v>-1945.2000000000003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640.79999999999995</v>
      </c>
      <c r="D28" s="132">
        <f>+'Dramakan hosqer'!C41</f>
        <v>665.8</v>
      </c>
      <c r="E28" s="132">
        <f t="shared" si="0"/>
        <v>25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2" si="3">+A28+1</f>
        <v>4</v>
      </c>
      <c r="B29" s="223" t="str">
        <f>+'Dramakan hosqer'!B42</f>
        <v>Էլեկտրաէներգիայի գծով</v>
      </c>
      <c r="C29" s="131">
        <v>599.6</v>
      </c>
      <c r="D29" s="132">
        <f>+'Dramakan hosqer'!C42</f>
        <v>638.9</v>
      </c>
      <c r="E29" s="132">
        <f t="shared" si="0"/>
        <v>39.299999999999955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106.4</v>
      </c>
      <c r="D30" s="132">
        <f>+'Dramakan hosqer'!C43</f>
        <v>72.7</v>
      </c>
      <c r="E30" s="132">
        <f t="shared" si="0"/>
        <v>-33.700000000000003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11.8</v>
      </c>
      <c r="D31" s="132">
        <f>+'Dramakan hosqer'!C44</f>
        <v>11.8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v>7</v>
      </c>
      <c r="B33" s="223" t="str">
        <f>+'Dramakan hosqer'!B46</f>
        <v>Կապի գծով, այդ թվում`</v>
      </c>
      <c r="C33" s="131">
        <f>+C34+C35+C36</f>
        <v>177.6</v>
      </c>
      <c r="D33" s="132">
        <f>SUM(D34:D36)</f>
        <v>177.6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7.1</v>
      </c>
      <c r="B34" s="355" t="str">
        <f>+'Dramakan hosqer'!B47</f>
        <v>բաժանորդային վճար</v>
      </c>
      <c r="C34" s="356">
        <v>57.6</v>
      </c>
      <c r="D34" s="357"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7.1999999999999993</v>
      </c>
      <c r="B35" s="355" t="str">
        <f>+'Dramakan hosqer'!B48</f>
        <v>րոպեավճար</v>
      </c>
      <c r="C35" s="356"/>
      <c r="D35" s="357">
        <f>+'Dramakan hosqer'!C48</f>
        <v>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7.2999999999999989</v>
      </c>
      <c r="B36" s="355" t="str">
        <f>+'Dramakan hosqer'!B49</f>
        <v>ինտերնետ կապ</v>
      </c>
      <c r="C36" s="356">
        <v>120</v>
      </c>
      <c r="D36" s="357">
        <v>120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8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8</v>
      </c>
      <c r="B38" s="223" t="str">
        <f>+'Dramakan hosqer'!B51</f>
        <v>Տնտեսական ապրանքների գծով</v>
      </c>
      <c r="C38" s="131">
        <v>294</v>
      </c>
      <c r="D38" s="132">
        <v>294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9</v>
      </c>
      <c r="B39" s="223" t="str">
        <f>+'Dramakan hosqer'!B52</f>
        <v>Գրասենյակային ապրանքների գծով</v>
      </c>
      <c r="C39" s="131">
        <v>55.8</v>
      </c>
      <c r="D39" s="132">
        <f>+'Dramakan hosqer'!C52</f>
        <v>55.8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10</v>
      </c>
      <c r="B40" s="223" t="str">
        <f>+'Dramakan hosqer'!B53</f>
        <v>Փոքրարժեք կամ արագամաշ առարկաների գծով</v>
      </c>
      <c r="C40" s="131">
        <v>220</v>
      </c>
      <c r="D40" s="132">
        <f>+'Dramakan hosqer'!C53</f>
        <v>220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11</v>
      </c>
      <c r="B41" s="223" t="str">
        <f>+'Dramakan hosqer'!B54</f>
        <v>Ուսումնական նյութերի գծով</v>
      </c>
      <c r="C41" s="131">
        <v>140</v>
      </c>
      <c r="D41" s="132">
        <f>+'Dramakan hosqer'!C54</f>
        <v>140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12</v>
      </c>
      <c r="B42" s="223" t="str">
        <f>+'Dramakan hosqer'!B55</f>
        <v>Դեղորայքի գծով</v>
      </c>
      <c r="C42" s="131">
        <v>17.399999999999999</v>
      </c>
      <c r="D42" s="132">
        <v>17.399999999999999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13</v>
      </c>
      <c r="B43" s="223" t="str">
        <f>+'Dramakan hosqer'!B56</f>
        <v>Բուժ.ծառայության գծով</v>
      </c>
      <c r="C43" s="131">
        <v>60</v>
      </c>
      <c r="D43" s="132">
        <f>+'Dramakan hosqer'!C56</f>
        <v>60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14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v>14</v>
      </c>
      <c r="B45" s="223" t="str">
        <f>+'Dramakan hosqer'!B58</f>
        <v>Ջեռուցման համակարգի սպասարկման գծով</v>
      </c>
      <c r="C45" s="131">
        <v>96</v>
      </c>
      <c r="D45" s="132">
        <v>96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15</v>
      </c>
      <c r="B46" s="223" t="str">
        <f>+'Dramakan hosqer'!B59</f>
        <v>Կաթսայատան սպասարկման գծով</v>
      </c>
      <c r="C46" s="131">
        <v>12.8</v>
      </c>
      <c r="D46" s="132">
        <v>12.8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16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v>20</v>
      </c>
      <c r="B48" s="223" t="str">
        <f>+'Dramakan hosqer'!B61</f>
        <v>Գնումների համակարգողի ծառայության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v>18</v>
      </c>
      <c r="B49" s="223" t="str">
        <f>+'Dramakan hosqer'!B62</f>
        <v>Համակարգիչների տեխնիկական սպասարկման գծով</v>
      </c>
      <c r="C49" s="131">
        <v>12</v>
      </c>
      <c r="D49" s="132">
        <v>12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v>150</v>
      </c>
      <c r="E50" s="132">
        <f t="shared" si="0"/>
        <v>38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48</v>
      </c>
      <c r="E54" s="132">
        <f t="shared" si="0"/>
        <v>24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22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23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24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22</v>
      </c>
      <c r="B58" s="223" t="str">
        <f>+'Dramakan hosqer'!B71</f>
        <v>Դուրսգրվող գույքի վերագնահատման գծով</v>
      </c>
      <c r="C58" s="131">
        <v>150</v>
      </c>
      <c r="D58" s="132">
        <f>+'Dramakan hosqer'!C71</f>
        <v>150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23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24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24.1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24.200000000000003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24.300000000000004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600000000000001" customHeight="1">
      <c r="A64" s="34">
        <v>23</v>
      </c>
      <c r="B64" s="223" t="str">
        <f>+'Dramakan hosqer'!B77</f>
        <v>Կրեդիտորական պարտքի մարման գծով</v>
      </c>
      <c r="C64" s="131">
        <v>1713.6</v>
      </c>
      <c r="D64" s="132">
        <f>+'Dramakan hosqer'!C77</f>
        <v>1713.2999999999997</v>
      </c>
      <c r="E64" s="132">
        <f t="shared" si="0"/>
        <v>-0.3000000000001819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2.4500000000000002" customHeight="1">
      <c r="A65" s="34">
        <f>+A64+1</f>
        <v>24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796</v>
      </c>
      <c r="D66" s="133">
        <f>+D67+D74</f>
        <v>796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796</v>
      </c>
      <c r="D67" s="132">
        <f>SUM(D68:D73)</f>
        <v>796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458">
        <f t="shared" ref="C68" si="7">140+176+250</f>
        <v>566</v>
      </c>
      <c r="D68" s="357">
        <v>566</v>
      </c>
      <c r="E68" s="358">
        <f t="shared" ref="E68:E81" si="8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458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>+A69+0.1</f>
        <v>1.3000000000000003</v>
      </c>
      <c r="B70" s="355" t="str">
        <f>+'Dramakan hosqer'!B83</f>
        <v>մեքենաներ և սարքավորումներ</v>
      </c>
      <c r="C70" s="458">
        <v>230</v>
      </c>
      <c r="D70" s="357">
        <v>230</v>
      </c>
      <c r="E70" s="358">
        <f t="shared" si="8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ref="A71:A73" si="9">+A70+0.1</f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8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9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9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8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8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8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55</v>
      </c>
      <c r="B78" s="385" t="s">
        <v>139</v>
      </c>
      <c r="C78" s="128">
        <f>SUM(C79:C80)</f>
        <v>0</v>
      </c>
      <c r="D78" s="133">
        <f>SUM(D79:D80)</f>
        <v>1750.4</v>
      </c>
      <c r="E78" s="133">
        <f t="shared" si="8"/>
        <v>1750.4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1750.4</v>
      </c>
      <c r="E79" s="131">
        <f>D79-C79</f>
        <v>1750.4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4697.6999999999898</v>
      </c>
      <c r="D81" s="133">
        <f>D6+D7-D22</f>
        <v>1630.5999999999913</v>
      </c>
      <c r="E81" s="133">
        <f t="shared" si="8"/>
        <v>-3067.0999999999985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84" t="str">
        <f>+'Ekamut-caxs'!D77</f>
        <v>Ռուզաննա Նադոյան</v>
      </c>
      <c r="E83" s="48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83" t="s">
        <v>90</v>
      </c>
      <c r="E84" s="48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81" t="str">
        <f>+'Ekamut-caxs'!D79</f>
        <v>Նարինե Սարգսյան</v>
      </c>
      <c r="E85" s="48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83" t="s">
        <v>90</v>
      </c>
      <c r="E86" s="48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workbookViewId="0">
      <selection activeCell="L6" sqref="L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85" t="s">
        <v>66</v>
      </c>
      <c r="B1" s="485"/>
      <c r="C1" s="485"/>
      <c r="D1" s="485"/>
      <c r="E1" s="48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6" t="str">
        <f>+'Ekamut-caxs'!A13:D13</f>
        <v xml:space="preserve">«Երևանի հ124 մսուր-մանկապարտեզ» ՀՈԱԿ-ի </v>
      </c>
      <c r="B2" s="487"/>
      <c r="C2" s="487"/>
      <c r="D2" s="487"/>
      <c r="E2" s="48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8" t="s">
        <v>142</v>
      </c>
      <c r="B3" s="488"/>
      <c r="C3" s="488"/>
      <c r="D3" s="488"/>
      <c r="E3" s="48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9" t="s">
        <v>292</v>
      </c>
      <c r="B4" s="489"/>
      <c r="C4" s="489"/>
      <c r="D4" s="489"/>
      <c r="E4" s="48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90" t="s">
        <v>147</v>
      </c>
      <c r="B7" s="491"/>
      <c r="C7" s="49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>
        <v>0.1</v>
      </c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 ht="27">
      <c r="A16" s="99">
        <v>1.8</v>
      </c>
      <c r="B16" s="101"/>
      <c r="C16" s="103" t="s">
        <v>179</v>
      </c>
      <c r="D16" s="21">
        <v>0.7</v>
      </c>
      <c r="E16" s="457" t="s">
        <v>332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>
        <v>2.2999999999999998</v>
      </c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>
        <v>2.9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90" t="s">
        <v>172</v>
      </c>
      <c r="B35" s="491"/>
      <c r="C35" s="49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155.4</v>
      </c>
      <c r="E36" s="455" t="s">
        <v>330</v>
      </c>
    </row>
    <row r="37" spans="1:22">
      <c r="A37" s="99">
        <v>1.2</v>
      </c>
      <c r="B37" s="100" t="s">
        <v>151</v>
      </c>
      <c r="C37" s="99" t="s">
        <v>152</v>
      </c>
      <c r="D37" s="21">
        <v>54.4</v>
      </c>
      <c r="E37" s="21" t="s">
        <v>330</v>
      </c>
      <c r="F37" s="75"/>
    </row>
    <row r="38" spans="1:22">
      <c r="A38" s="99">
        <v>1.3</v>
      </c>
      <c r="B38" s="100" t="s">
        <v>153</v>
      </c>
      <c r="C38" s="99" t="s">
        <v>154</v>
      </c>
      <c r="D38" s="21">
        <v>8.4</v>
      </c>
      <c r="E38" s="21" t="s">
        <v>330</v>
      </c>
    </row>
    <row r="39" spans="1:22">
      <c r="A39" s="99">
        <v>1.4</v>
      </c>
      <c r="B39" s="101" t="s">
        <v>155</v>
      </c>
      <c r="C39" s="102" t="s">
        <v>156</v>
      </c>
      <c r="D39" s="21"/>
      <c r="E39" s="455"/>
    </row>
    <row r="40" spans="1:22">
      <c r="A40" s="99">
        <v>1.5</v>
      </c>
      <c r="B40" s="101"/>
      <c r="C40" s="99" t="s">
        <v>157</v>
      </c>
      <c r="D40" s="21"/>
      <c r="E40" s="456"/>
    </row>
    <row r="41" spans="1:22">
      <c r="A41" s="99">
        <v>1.6</v>
      </c>
      <c r="B41" s="100" t="s">
        <v>189</v>
      </c>
      <c r="C41" s="99" t="s">
        <v>158</v>
      </c>
      <c r="D41" s="21">
        <v>4.8</v>
      </c>
      <c r="E41" s="21" t="s">
        <v>330</v>
      </c>
    </row>
    <row r="42" spans="1:22">
      <c r="A42" s="99" t="s">
        <v>327</v>
      </c>
      <c r="B42" s="100" t="s">
        <v>329</v>
      </c>
      <c r="C42" s="99" t="s">
        <v>328</v>
      </c>
      <c r="D42" s="21">
        <v>10</v>
      </c>
      <c r="E42" s="21" t="s">
        <v>330</v>
      </c>
      <c r="G42" s="75"/>
    </row>
    <row r="43" spans="1:22" ht="27">
      <c r="A43" s="99">
        <v>1.7</v>
      </c>
      <c r="B43" s="101"/>
      <c r="C43" s="99" t="s">
        <v>180</v>
      </c>
      <c r="D43" s="21" t="s">
        <v>326</v>
      </c>
    </row>
    <row r="44" spans="1:22" ht="40.5">
      <c r="A44" s="99">
        <v>1.8</v>
      </c>
      <c r="B44" s="101"/>
      <c r="C44" s="103" t="s">
        <v>179</v>
      </c>
      <c r="D44" s="21">
        <v>242.3</v>
      </c>
      <c r="E44" s="21" t="s">
        <v>331</v>
      </c>
      <c r="F44" s="75">
        <f>+D36+D37+D38+D41+D42+D44+D50+D51+D54</f>
        <v>1713.3</v>
      </c>
    </row>
    <row r="45" spans="1:22">
      <c r="A45" s="99">
        <v>1.9</v>
      </c>
      <c r="B45" s="101"/>
      <c r="C45" s="103"/>
      <c r="D45" s="21"/>
      <c r="E45" s="21"/>
    </row>
    <row r="46" spans="1:22">
      <c r="A46" s="104">
        <v>2</v>
      </c>
      <c r="B46" s="101"/>
      <c r="C46" s="103"/>
      <c r="D46" s="21"/>
      <c r="E46" s="21"/>
    </row>
    <row r="47" spans="1:22">
      <c r="A47" s="99">
        <v>2.1</v>
      </c>
      <c r="B47" s="101"/>
      <c r="C47" s="103"/>
      <c r="D47" s="21"/>
      <c r="E47" s="21"/>
    </row>
    <row r="48" spans="1:22">
      <c r="A48" s="99">
        <v>2.2000000000000002</v>
      </c>
      <c r="B48" s="101" t="s">
        <v>159</v>
      </c>
      <c r="C48" s="99" t="s">
        <v>35</v>
      </c>
      <c r="D48" s="21"/>
      <c r="E48" s="21"/>
    </row>
    <row r="49" spans="1:22">
      <c r="A49" s="99">
        <v>2.2999999999999998</v>
      </c>
      <c r="B49" s="101" t="s">
        <v>159</v>
      </c>
      <c r="C49" s="99" t="s">
        <v>47</v>
      </c>
      <c r="D49" s="21"/>
      <c r="E49" s="21"/>
    </row>
    <row r="50" spans="1:22">
      <c r="A50" s="99">
        <v>2.4</v>
      </c>
      <c r="B50" s="101" t="s">
        <v>159</v>
      </c>
      <c r="C50" s="99" t="s">
        <v>160</v>
      </c>
      <c r="D50" s="21">
        <v>674.8</v>
      </c>
      <c r="E50" s="21"/>
    </row>
    <row r="51" spans="1:22">
      <c r="A51" s="99">
        <v>2.5</v>
      </c>
      <c r="B51" s="101" t="s">
        <v>159</v>
      </c>
      <c r="C51" s="99" t="s">
        <v>161</v>
      </c>
      <c r="D51" s="21">
        <v>488.2</v>
      </c>
      <c r="E51" s="21"/>
    </row>
    <row r="52" spans="1:22">
      <c r="A52" s="99">
        <v>2.6</v>
      </c>
      <c r="B52" s="100" t="s">
        <v>162</v>
      </c>
      <c r="C52" s="99" t="s">
        <v>163</v>
      </c>
      <c r="D52" s="21"/>
      <c r="E52" s="21"/>
    </row>
    <row r="53" spans="1:22">
      <c r="A53" s="99">
        <v>2.7</v>
      </c>
      <c r="B53" s="101" t="s">
        <v>164</v>
      </c>
      <c r="C53" s="99" t="s">
        <v>165</v>
      </c>
      <c r="D53" s="21"/>
      <c r="E53" s="21"/>
    </row>
    <row r="54" spans="1:22">
      <c r="A54" s="99">
        <v>2.8</v>
      </c>
      <c r="B54" s="101"/>
      <c r="C54" s="103" t="s">
        <v>166</v>
      </c>
      <c r="D54" s="21">
        <v>75</v>
      </c>
      <c r="E54" s="21"/>
    </row>
    <row r="55" spans="1:22" ht="28.5">
      <c r="A55" s="99"/>
      <c r="B55" s="96" t="s">
        <v>173</v>
      </c>
      <c r="C55" s="20"/>
      <c r="D55" s="97">
        <f>SUM(D56:D59)</f>
        <v>3759.6</v>
      </c>
      <c r="E55" s="21"/>
      <c r="F55" s="145">
        <f>SUM(D36:D54)</f>
        <v>1713.3</v>
      </c>
      <c r="G55" s="145"/>
    </row>
    <row r="56" spans="1:22" ht="27" customHeight="1">
      <c r="A56" s="99">
        <v>1.1000000000000001</v>
      </c>
      <c r="B56" s="129"/>
      <c r="C56" s="130" t="s">
        <v>178</v>
      </c>
      <c r="D56" s="104">
        <v>3759.6</v>
      </c>
      <c r="E56" s="21"/>
    </row>
    <row r="57" spans="1:22" ht="27">
      <c r="A57" s="99">
        <v>1.2</v>
      </c>
      <c r="B57" s="112"/>
      <c r="C57" s="99" t="s">
        <v>168</v>
      </c>
      <c r="D57" s="21"/>
      <c r="E57" s="99"/>
    </row>
    <row r="58" spans="1:22">
      <c r="A58" s="99">
        <v>1.3</v>
      </c>
      <c r="B58" s="101" t="s">
        <v>164</v>
      </c>
      <c r="C58" s="99" t="s">
        <v>170</v>
      </c>
      <c r="D58" s="21"/>
      <c r="E58" s="21"/>
    </row>
    <row r="59" spans="1:22">
      <c r="A59" s="99">
        <v>1.4</v>
      </c>
      <c r="B59" s="101" t="s">
        <v>164</v>
      </c>
      <c r="C59" s="99" t="s">
        <v>171</v>
      </c>
      <c r="D59" s="21"/>
      <c r="E59" s="21"/>
    </row>
    <row r="60" spans="1:22" s="84" customFormat="1" ht="17.25">
      <c r="A60" s="113"/>
      <c r="B60" s="108" t="s">
        <v>68</v>
      </c>
      <c r="C60" s="114"/>
      <c r="D60" s="115">
        <f>SUM(D36:D55)</f>
        <v>5472.9</v>
      </c>
      <c r="E60" s="116"/>
      <c r="F60" s="303">
        <f>+D60-D56</f>
        <v>1713.2999999999997</v>
      </c>
      <c r="G60" s="83"/>
      <c r="H60" s="30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</row>
    <row r="61" spans="1:22" ht="10.5" customHeight="1"/>
    <row r="62" spans="1:22" ht="39" customHeight="1">
      <c r="C62" s="117" t="s">
        <v>174</v>
      </c>
    </row>
    <row r="63" spans="1:22" ht="59.25" customHeight="1">
      <c r="A63" s="118">
        <v>1</v>
      </c>
      <c r="B63" s="119" t="s">
        <v>293</v>
      </c>
      <c r="C63" s="115">
        <v>5124.3</v>
      </c>
      <c r="D63" s="492" t="s">
        <v>175</v>
      </c>
      <c r="E63" s="493"/>
    </row>
    <row r="64" spans="1:22" ht="36.75" customHeight="1"/>
    <row r="65" spans="1:22" s="80" customFormat="1" ht="25.5" customHeight="1">
      <c r="A65" s="120"/>
      <c r="B65" s="200" t="s">
        <v>2</v>
      </c>
      <c r="C65" s="201"/>
      <c r="D65" s="494" t="str">
        <f>+'Ekamut-caxs'!D77</f>
        <v>Ռուզաննա Նադոյան</v>
      </c>
      <c r="E65" s="49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12.75" customHeight="1">
      <c r="A66" s="120"/>
      <c r="B66" s="202"/>
      <c r="C66" s="203"/>
      <c r="D66" s="495" t="s">
        <v>90</v>
      </c>
      <c r="E66" s="49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22.5" customHeight="1">
      <c r="A67" s="120"/>
      <c r="B67" s="200" t="s">
        <v>6</v>
      </c>
      <c r="C67" s="201"/>
      <c r="D67" s="494" t="str">
        <f>+'Ekamut-caxs'!D79</f>
        <v>Նարինե Սարգսյան</v>
      </c>
      <c r="E67" s="49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3.5" customHeight="1">
      <c r="A68" s="120"/>
      <c r="B68" s="121"/>
      <c r="C68" s="120" t="s">
        <v>1</v>
      </c>
      <c r="D68" s="496" t="s">
        <v>90</v>
      </c>
      <c r="E68" s="496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70" spans="1:22" ht="27" customHeight="1"/>
    <row r="74" spans="1:22" ht="33" customHeight="1"/>
    <row r="76" spans="1:22" s="122" customFormat="1" ht="36" customHeight="1"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</row>
    <row r="77" spans="1:22" ht="24" customHeight="1"/>
    <row r="78" spans="1:22" ht="0.75" hidden="1" customHeight="1"/>
    <row r="79" spans="1:22" s="80" customFormat="1" ht="28.5" customHeight="1"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3" spans="1:5" s="10" customFormat="1">
      <c r="A83" s="73"/>
      <c r="B83" s="1"/>
      <c r="C83" s="1"/>
      <c r="D83" s="1"/>
      <c r="E83" s="1"/>
    </row>
    <row r="84" spans="1:5" s="10" customFormat="1" ht="24" customHeight="1">
      <c r="A84" s="73"/>
      <c r="B84" s="1"/>
      <c r="C84" s="1"/>
      <c r="D84" s="1"/>
      <c r="E84" s="1"/>
    </row>
    <row r="85" spans="1:5" s="10" customFormat="1">
      <c r="A85" s="73"/>
      <c r="B85" s="1"/>
      <c r="C85" s="1"/>
      <c r="D85" s="1"/>
      <c r="E85" s="1"/>
    </row>
    <row r="86" spans="1:5" s="10" customFormat="1" ht="24.75" customHeight="1">
      <c r="A86" s="73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6" zoomScale="85" zoomScaleSheetLayoutView="85" workbookViewId="0">
      <selection activeCell="L6" sqref="L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9" width="14.85546875" style="238" customWidth="1"/>
    <col min="10" max="10" width="18.42578125" style="238" customWidth="1"/>
    <col min="11" max="11" width="21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</row>
    <row r="2" spans="1:13" s="236" customFormat="1" ht="21.75" customHeight="1">
      <c r="A2" s="498" t="str">
        <f>+'Ekamut-caxs'!A13</f>
        <v xml:space="preserve">«Երևանի հ124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</row>
    <row r="3" spans="1:13" s="236" customFormat="1" ht="21" customHeight="1">
      <c r="A3" s="498" t="s">
        <v>91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</row>
    <row r="4" spans="1:13" ht="21" customHeight="1"/>
    <row r="5" spans="1:13" s="240" customFormat="1" ht="19.5" customHeight="1">
      <c r="A5" s="504" t="s">
        <v>112</v>
      </c>
      <c r="B5" s="504" t="s">
        <v>92</v>
      </c>
      <c r="C5" s="505" t="s">
        <v>93</v>
      </c>
      <c r="D5" s="505"/>
      <c r="E5" s="505"/>
      <c r="F5" s="505"/>
      <c r="G5" s="505" t="s">
        <v>94</v>
      </c>
      <c r="H5" s="505"/>
      <c r="I5" s="505"/>
      <c r="J5" s="505"/>
      <c r="K5" s="505" t="s">
        <v>132</v>
      </c>
      <c r="L5" s="505"/>
      <c r="M5" s="505"/>
    </row>
    <row r="6" spans="1:13" s="242" customFormat="1" ht="51" customHeight="1">
      <c r="A6" s="504"/>
      <c r="B6" s="504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5">
        <v>967</v>
      </c>
      <c r="D7" s="247">
        <f t="shared" ref="D7:D10" si="0">+C7*143.7</f>
        <v>138957.9</v>
      </c>
      <c r="E7" s="247">
        <v>1117</v>
      </c>
      <c r="F7" s="247">
        <f>IF((E7&lt;10000), E7*143.7, E7*107.1)</f>
        <v>160512.9</v>
      </c>
      <c r="G7" s="246">
        <v>946</v>
      </c>
      <c r="H7" s="247">
        <f>+G7*53.48</f>
        <v>50592.079999999994</v>
      </c>
      <c r="I7" s="247">
        <v>1173.5</v>
      </c>
      <c r="J7" s="247">
        <v>61612.38</v>
      </c>
      <c r="K7" s="247">
        <v>6014.1</v>
      </c>
      <c r="L7" s="470">
        <v>43.87</v>
      </c>
      <c r="M7" s="247">
        <f t="shared" ref="M7:M18" si="1">+L7*200.47</f>
        <v>8794.6188999999995</v>
      </c>
    </row>
    <row r="8" spans="1:13" ht="19.5" customHeight="1">
      <c r="A8" s="243">
        <v>2</v>
      </c>
      <c r="B8" s="244" t="s">
        <v>96</v>
      </c>
      <c r="C8" s="245">
        <v>1075</v>
      </c>
      <c r="D8" s="247">
        <f t="shared" si="0"/>
        <v>154477.5</v>
      </c>
      <c r="E8" s="247">
        <v>1002</v>
      </c>
      <c r="F8" s="247">
        <f t="shared" ref="F8:F18" si="2">IF((E8&lt;10000), E8*143.7, E8*107.1)</f>
        <v>143987.4</v>
      </c>
      <c r="G8" s="246">
        <v>1016</v>
      </c>
      <c r="H8" s="247">
        <f t="shared" ref="H8:H17" si="3">+G8*53.48</f>
        <v>54335.68</v>
      </c>
      <c r="I8" s="247">
        <v>1023.52</v>
      </c>
      <c r="J8" s="247">
        <v>53715.95</v>
      </c>
      <c r="K8" s="247">
        <v>5011.8</v>
      </c>
      <c r="L8" s="470"/>
      <c r="M8" s="247">
        <f t="shared" si="1"/>
        <v>0</v>
      </c>
    </row>
    <row r="9" spans="1:13" ht="19.5" customHeight="1">
      <c r="A9" s="243">
        <v>3</v>
      </c>
      <c r="B9" s="244" t="s">
        <v>97</v>
      </c>
      <c r="C9" s="245">
        <v>355</v>
      </c>
      <c r="D9" s="247">
        <f t="shared" si="0"/>
        <v>51013.499999999993</v>
      </c>
      <c r="E9" s="247">
        <v>477</v>
      </c>
      <c r="F9" s="247">
        <f t="shared" si="2"/>
        <v>68544.899999999994</v>
      </c>
      <c r="G9" s="246">
        <v>1139</v>
      </c>
      <c r="H9" s="247">
        <f t="shared" si="3"/>
        <v>60913.719999999994</v>
      </c>
      <c r="I9" s="247">
        <v>1060</v>
      </c>
      <c r="J9" s="247">
        <v>55702.5</v>
      </c>
      <c r="K9" s="247"/>
      <c r="L9" s="470"/>
      <c r="M9" s="247">
        <f t="shared" si="1"/>
        <v>0</v>
      </c>
    </row>
    <row r="10" spans="1:13" ht="19.5" customHeight="1">
      <c r="A10" s="243">
        <v>4</v>
      </c>
      <c r="B10" s="244" t="s">
        <v>98</v>
      </c>
      <c r="C10" s="249">
        <v>74</v>
      </c>
      <c r="D10" s="247">
        <f t="shared" si="0"/>
        <v>10633.8</v>
      </c>
      <c r="E10" s="247">
        <v>126</v>
      </c>
      <c r="F10" s="247">
        <f t="shared" si="2"/>
        <v>18106.199999999997</v>
      </c>
      <c r="G10" s="238">
        <v>1068</v>
      </c>
      <c r="H10" s="247">
        <f t="shared" si="3"/>
        <v>57116.639999999999</v>
      </c>
      <c r="I10" s="247">
        <v>1163.3900000000001</v>
      </c>
      <c r="J10" s="247">
        <v>60244.26</v>
      </c>
      <c r="K10" s="247">
        <v>7216.9</v>
      </c>
      <c r="L10" s="470">
        <v>8</v>
      </c>
      <c r="M10" s="247">
        <f t="shared" si="1"/>
        <v>1603.76</v>
      </c>
    </row>
    <row r="11" spans="1:13" ht="19.5" customHeight="1">
      <c r="A11" s="243">
        <v>5</v>
      </c>
      <c r="B11" s="244" t="s">
        <v>99</v>
      </c>
      <c r="C11" s="249"/>
      <c r="D11" s="249"/>
      <c r="E11" s="247"/>
      <c r="F11" s="247">
        <f t="shared" si="2"/>
        <v>0</v>
      </c>
      <c r="G11" s="246">
        <v>911</v>
      </c>
      <c r="H11" s="247">
        <f t="shared" si="3"/>
        <v>48720.28</v>
      </c>
      <c r="I11" s="247">
        <v>887.19</v>
      </c>
      <c r="J11" s="247">
        <v>46027.94</v>
      </c>
      <c r="K11" s="247">
        <v>5813.6</v>
      </c>
      <c r="L11" s="470">
        <v>24</v>
      </c>
      <c r="M11" s="247">
        <f t="shared" si="1"/>
        <v>4811.28</v>
      </c>
    </row>
    <row r="12" spans="1:13" ht="19.5" customHeight="1">
      <c r="A12" s="243">
        <v>6</v>
      </c>
      <c r="B12" s="244" t="s">
        <v>100</v>
      </c>
      <c r="C12" s="249"/>
      <c r="D12" s="249"/>
      <c r="E12" s="247"/>
      <c r="F12" s="247">
        <f t="shared" si="2"/>
        <v>0</v>
      </c>
      <c r="G12" s="246">
        <v>852</v>
      </c>
      <c r="H12" s="247">
        <f t="shared" si="3"/>
        <v>45564.959999999999</v>
      </c>
      <c r="I12" s="247">
        <v>927.7</v>
      </c>
      <c r="J12" s="247">
        <v>48874.400000000001</v>
      </c>
      <c r="K12" s="247">
        <v>9622.6</v>
      </c>
      <c r="L12" s="470">
        <v>59</v>
      </c>
      <c r="M12" s="247">
        <f t="shared" si="1"/>
        <v>11827.73</v>
      </c>
    </row>
    <row r="13" spans="1:13" ht="19.5" customHeight="1">
      <c r="A13" s="243">
        <v>7</v>
      </c>
      <c r="B13" s="244" t="s">
        <v>101</v>
      </c>
      <c r="C13" s="249"/>
      <c r="D13" s="249"/>
      <c r="E13" s="247"/>
      <c r="F13" s="247">
        <f t="shared" si="2"/>
        <v>0</v>
      </c>
      <c r="G13" s="246">
        <v>731</v>
      </c>
      <c r="H13" s="247">
        <f t="shared" si="3"/>
        <v>39093.879999999997</v>
      </c>
      <c r="I13" s="238">
        <v>1009.21</v>
      </c>
      <c r="J13" s="238">
        <v>53217.45</v>
      </c>
      <c r="K13" s="247">
        <v>11827.7</v>
      </c>
      <c r="L13" s="470">
        <v>44</v>
      </c>
      <c r="M13" s="247">
        <f>+L13*200.47</f>
        <v>8820.68</v>
      </c>
    </row>
    <row r="14" spans="1:13" ht="19.5" customHeight="1">
      <c r="A14" s="243">
        <v>8</v>
      </c>
      <c r="B14" s="250" t="s">
        <v>102</v>
      </c>
      <c r="C14" s="249"/>
      <c r="D14" s="249"/>
      <c r="E14" s="247"/>
      <c r="F14" s="247">
        <f t="shared" si="2"/>
        <v>0</v>
      </c>
      <c r="G14" s="439">
        <v>656</v>
      </c>
      <c r="H14" s="247">
        <f t="shared" si="3"/>
        <v>35082.879999999997</v>
      </c>
      <c r="I14" s="247">
        <v>814.96</v>
      </c>
      <c r="J14" s="247">
        <v>42741.16</v>
      </c>
      <c r="K14" s="247">
        <v>23254.5</v>
      </c>
      <c r="L14" s="470">
        <v>53</v>
      </c>
      <c r="M14" s="247">
        <f t="shared" si="1"/>
        <v>10624.91</v>
      </c>
    </row>
    <row r="15" spans="1:13" ht="19.5" customHeight="1">
      <c r="A15" s="243">
        <v>9</v>
      </c>
      <c r="B15" s="250" t="s">
        <v>103</v>
      </c>
      <c r="C15" s="249"/>
      <c r="D15" s="249"/>
      <c r="E15" s="247"/>
      <c r="F15" s="247">
        <f t="shared" si="2"/>
        <v>0</v>
      </c>
      <c r="G15" s="238">
        <v>753</v>
      </c>
      <c r="H15" s="247">
        <f t="shared" si="3"/>
        <v>40270.439999999995</v>
      </c>
      <c r="I15" s="247">
        <v>925.57</v>
      </c>
      <c r="J15" s="247">
        <v>48803.28</v>
      </c>
      <c r="K15" s="247">
        <v>18844.2</v>
      </c>
      <c r="L15" s="470">
        <v>88</v>
      </c>
      <c r="M15" s="247">
        <f t="shared" si="1"/>
        <v>17641.36</v>
      </c>
    </row>
    <row r="16" spans="1:13" ht="19.5" customHeight="1">
      <c r="A16" s="243">
        <v>10</v>
      </c>
      <c r="B16" s="250" t="s">
        <v>104</v>
      </c>
      <c r="C16" s="249"/>
      <c r="D16" s="249"/>
      <c r="E16" s="247"/>
      <c r="F16" s="247">
        <f t="shared" si="2"/>
        <v>0</v>
      </c>
      <c r="G16" s="439">
        <v>1050</v>
      </c>
      <c r="H16" s="247">
        <f t="shared" si="3"/>
        <v>56154</v>
      </c>
      <c r="I16" s="454">
        <v>1100.5899999999999</v>
      </c>
      <c r="J16" s="454">
        <v>57561.75</v>
      </c>
      <c r="K16" s="454">
        <v>8419.7000000000007</v>
      </c>
      <c r="L16" s="471">
        <v>32</v>
      </c>
      <c r="M16" s="454">
        <f t="shared" si="1"/>
        <v>6415.04</v>
      </c>
    </row>
    <row r="17" spans="1:13" ht="19.5" customHeight="1">
      <c r="A17" s="243">
        <v>11</v>
      </c>
      <c r="B17" s="250" t="s">
        <v>105</v>
      </c>
      <c r="C17" s="249">
        <v>195</v>
      </c>
      <c r="D17" s="251">
        <v>28021.5</v>
      </c>
      <c r="E17" s="247">
        <f>+C7</f>
        <v>967</v>
      </c>
      <c r="F17" s="247">
        <f t="shared" si="2"/>
        <v>138957.9</v>
      </c>
      <c r="G17" s="248">
        <v>1191</v>
      </c>
      <c r="H17" s="247">
        <f t="shared" si="3"/>
        <v>63694.679999999993</v>
      </c>
      <c r="I17" s="247">
        <f>+G7</f>
        <v>946</v>
      </c>
      <c r="J17" s="247">
        <f t="shared" ref="J17:J18" si="4">+I17*53.48</f>
        <v>50592.079999999994</v>
      </c>
      <c r="K17" s="454">
        <v>5613.2</v>
      </c>
      <c r="L17" s="471">
        <v>5.6</v>
      </c>
      <c r="M17" s="454">
        <f t="shared" si="1"/>
        <v>1122.6319999999998</v>
      </c>
    </row>
    <row r="18" spans="1:13" ht="19.5" customHeight="1">
      <c r="A18" s="243">
        <v>12</v>
      </c>
      <c r="B18" s="250" t="s">
        <v>106</v>
      </c>
      <c r="C18" s="249">
        <v>944</v>
      </c>
      <c r="D18" s="251">
        <v>135652.79999999999</v>
      </c>
      <c r="E18" s="247">
        <f>+C18</f>
        <v>944</v>
      </c>
      <c r="F18" s="247">
        <f t="shared" si="2"/>
        <v>135652.79999999999</v>
      </c>
      <c r="G18" s="248">
        <v>1118</v>
      </c>
      <c r="H18" s="249">
        <v>59790.6</v>
      </c>
      <c r="I18" s="247">
        <f>+G18</f>
        <v>1118</v>
      </c>
      <c r="J18" s="247">
        <f t="shared" si="4"/>
        <v>59790.64</v>
      </c>
      <c r="K18" s="247">
        <v>5011.8</v>
      </c>
      <c r="L18" s="470">
        <v>5</v>
      </c>
      <c r="M18" s="454">
        <f t="shared" si="1"/>
        <v>1002.35</v>
      </c>
    </row>
    <row r="19" spans="1:13" ht="32.25" customHeight="1">
      <c r="A19" s="252"/>
      <c r="B19" s="239" t="s">
        <v>88</v>
      </c>
      <c r="C19" s="253">
        <f t="shared" ref="C19:K19" si="5">SUM(C7:C18)</f>
        <v>3610</v>
      </c>
      <c r="D19" s="254">
        <f t="shared" si="5"/>
        <v>518757</v>
      </c>
      <c r="E19" s="253">
        <f t="shared" si="5"/>
        <v>4633</v>
      </c>
      <c r="F19" s="254">
        <f>SUM(F7:F18)</f>
        <v>665762.09999999986</v>
      </c>
      <c r="G19" s="253">
        <f>SUM(G7:G18)</f>
        <v>11431</v>
      </c>
      <c r="H19" s="254">
        <f>SUM(H7:H18)</f>
        <v>611329.84</v>
      </c>
      <c r="I19" s="253">
        <f>SUM(I7:I18)</f>
        <v>12149.630000000001</v>
      </c>
      <c r="J19" s="254">
        <f>SUM(J7:J18)</f>
        <v>638883.79</v>
      </c>
      <c r="K19" s="254">
        <f t="shared" si="5"/>
        <v>106650.09999999999</v>
      </c>
      <c r="L19" s="253">
        <f>SUM(L7:L18)</f>
        <v>362.47</v>
      </c>
      <c r="M19" s="254">
        <f>SUM(M7:M18)</f>
        <v>72664.3609</v>
      </c>
    </row>
    <row r="20" spans="1:13" ht="21.75" customHeight="1">
      <c r="B20" s="255"/>
      <c r="C20" s="256"/>
      <c r="D20" s="257"/>
      <c r="E20" s="256"/>
      <c r="F20" s="257">
        <f>ROUND(F19/1000,1)</f>
        <v>665.8</v>
      </c>
      <c r="G20" s="256"/>
      <c r="H20" s="257"/>
      <c r="I20" s="256"/>
      <c r="J20" s="257">
        <f>ROUND(J19/1000,1)</f>
        <v>638.9</v>
      </c>
      <c r="K20" s="256"/>
      <c r="L20" s="256"/>
      <c r="M20" s="257">
        <f>ROUND(M19/1000,1)</f>
        <v>72.7</v>
      </c>
    </row>
    <row r="21" spans="1:13" ht="33.75" customHeight="1" thickBot="1">
      <c r="B21" s="502" t="s">
        <v>228</v>
      </c>
      <c r="C21" s="502"/>
      <c r="D21" s="502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665.8</v>
      </c>
      <c r="G27" s="287" t="s">
        <v>229</v>
      </c>
      <c r="H27" s="285" t="s">
        <v>229</v>
      </c>
      <c r="I27" s="285" t="s">
        <v>229</v>
      </c>
      <c r="J27" s="286">
        <f>J20-J26</f>
        <v>638.9</v>
      </c>
      <c r="K27" s="287" t="s">
        <v>229</v>
      </c>
      <c r="L27" s="285" t="s">
        <v>229</v>
      </c>
      <c r="M27" s="288">
        <f>M20-M26</f>
        <v>72.7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98" t="s">
        <v>2</v>
      </c>
      <c r="D30" s="498"/>
      <c r="E30" s="237"/>
      <c r="F30" s="237"/>
      <c r="G30" s="503"/>
      <c r="H30" s="503"/>
      <c r="I30" s="293"/>
      <c r="J30" s="500" t="str">
        <f>+'Ekamut-caxs'!D77</f>
        <v>Ռուզաննա Նադոյան</v>
      </c>
      <c r="K30" s="500"/>
      <c r="M30" s="259"/>
    </row>
    <row r="31" spans="1:13" s="236" customFormat="1">
      <c r="C31" s="294"/>
      <c r="D31" s="294"/>
      <c r="E31" s="295"/>
      <c r="F31" s="295"/>
      <c r="G31" s="501" t="s">
        <v>89</v>
      </c>
      <c r="H31" s="501"/>
      <c r="I31" s="296"/>
      <c r="J31" s="501" t="s">
        <v>107</v>
      </c>
      <c r="K31" s="50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500"/>
      <c r="H32" s="500"/>
      <c r="I32" s="298"/>
      <c r="J32" s="500" t="str">
        <f>+'Ekamut-caxs'!D79</f>
        <v>Նարինե Սարգսյան</v>
      </c>
      <c r="K32" s="500"/>
    </row>
    <row r="33" spans="3:13" s="236" customFormat="1">
      <c r="C33" s="258"/>
      <c r="D33" s="258"/>
      <c r="G33" s="501" t="s">
        <v>89</v>
      </c>
      <c r="H33" s="501"/>
      <c r="I33" s="296"/>
      <c r="J33" s="501" t="s">
        <v>107</v>
      </c>
      <c r="K33" s="50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97" t="s">
        <v>203</v>
      </c>
      <c r="J36" s="497"/>
      <c r="K36" s="302"/>
      <c r="L36" s="497" t="s">
        <v>232</v>
      </c>
      <c r="M36" s="497"/>
    </row>
    <row r="37" spans="3:13">
      <c r="C37" s="300"/>
      <c r="D37" s="300"/>
      <c r="E37" s="497" t="s">
        <v>202</v>
      </c>
      <c r="F37" s="497"/>
      <c r="I37" s="497"/>
      <c r="J37" s="497"/>
      <c r="K37" s="302"/>
      <c r="L37" s="497"/>
      <c r="M37" s="497"/>
    </row>
    <row r="38" spans="3:13">
      <c r="C38" s="300"/>
      <c r="D38" s="300"/>
      <c r="E38" s="497"/>
      <c r="F38" s="49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5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L6" sqref="L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</row>
    <row r="2" spans="1:17" s="12" customFormat="1" ht="20.25">
      <c r="A2" s="475" t="str">
        <f>+'Ekamut-caxs'!A13</f>
        <v xml:space="preserve">«Երևանի հ124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</row>
    <row r="3" spans="1:17" ht="17.25">
      <c r="A3" s="488" t="s">
        <v>294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184"/>
      <c r="P3" s="184"/>
      <c r="Q3" s="184"/>
    </row>
    <row r="4" spans="1:17" ht="16.5">
      <c r="N4" s="196" t="s">
        <v>0</v>
      </c>
    </row>
    <row r="5" spans="1:17" ht="13.5" customHeight="1">
      <c r="A5" s="512" t="s">
        <v>140</v>
      </c>
      <c r="B5" s="512" t="s">
        <v>67</v>
      </c>
      <c r="C5" s="343"/>
      <c r="D5" s="513" t="s">
        <v>261</v>
      </c>
      <c r="E5" s="514"/>
      <c r="F5" s="514"/>
      <c r="G5" s="514"/>
      <c r="H5" s="514"/>
      <c r="I5" s="514"/>
      <c r="J5" s="514"/>
      <c r="K5" s="514"/>
      <c r="L5" s="514"/>
      <c r="M5" s="515"/>
      <c r="N5" s="511" t="s">
        <v>141</v>
      </c>
    </row>
    <row r="6" spans="1:17" ht="106.5" customHeight="1">
      <c r="A6" s="512"/>
      <c r="B6" s="512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511"/>
    </row>
    <row r="7" spans="1:17" ht="27.75" customHeight="1">
      <c r="A7" s="147">
        <v>1</v>
      </c>
      <c r="B7" s="176" t="s">
        <v>188</v>
      </c>
      <c r="C7" s="177">
        <v>27225</v>
      </c>
      <c r="D7" s="177">
        <v>5048</v>
      </c>
      <c r="E7" s="177"/>
      <c r="F7" s="177">
        <f>IF(E7&gt;0,C16, 0)</f>
        <v>0</v>
      </c>
      <c r="G7" s="177">
        <v>124</v>
      </c>
      <c r="H7" s="228"/>
      <c r="I7" s="177"/>
      <c r="J7" s="228"/>
      <c r="K7" s="177"/>
      <c r="L7" s="177">
        <v>2083.4</v>
      </c>
      <c r="M7" s="177"/>
      <c r="N7" s="178">
        <f>ROUND(SUM(C7:M7),1)</f>
        <v>34480.400000000001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34486.400000000001</v>
      </c>
    </row>
    <row r="10" spans="1:17" s="149" customFormat="1" ht="18.75" customHeight="1">
      <c r="B10" s="235"/>
      <c r="C10" s="151">
        <f>+B10*2</f>
        <v>0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18"/>
      <c r="L11" s="518"/>
      <c r="M11" s="518"/>
      <c r="N11" s="160"/>
    </row>
    <row r="12" spans="1:17" s="149" customFormat="1" ht="69" customHeight="1">
      <c r="B12" s="508" t="s">
        <v>196</v>
      </c>
      <c r="C12" s="509"/>
      <c r="D12" s="159"/>
      <c r="G12" s="123"/>
      <c r="H12" s="123"/>
      <c r="I12" s="508" t="s">
        <v>197</v>
      </c>
      <c r="J12" s="509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2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>
      <c r="L17" s="10" t="s">
        <v>325</v>
      </c>
    </row>
    <row r="18" spans="2:12" s="168" customFormat="1" ht="24" customHeight="1">
      <c r="B18" s="204" t="s">
        <v>2</v>
      </c>
      <c r="C18" s="205"/>
      <c r="D18" s="506"/>
      <c r="E18" s="506"/>
      <c r="F18" s="206"/>
      <c r="G18" s="206"/>
      <c r="H18" s="516" t="str">
        <f>+'Ekamut-caxs'!D77</f>
        <v>Ռուզաննա Նադոյան</v>
      </c>
      <c r="I18" s="516"/>
      <c r="J18" s="516"/>
      <c r="K18" s="169"/>
      <c r="L18" s="169"/>
    </row>
    <row r="19" spans="2:12" s="170" customFormat="1" ht="17.25" customHeight="1">
      <c r="B19" s="207"/>
      <c r="C19" s="208"/>
      <c r="D19" s="507" t="s">
        <v>89</v>
      </c>
      <c r="E19" s="507"/>
      <c r="F19" s="209"/>
      <c r="G19" s="210"/>
      <c r="H19" s="517" t="s">
        <v>90</v>
      </c>
      <c r="I19" s="517"/>
      <c r="J19" s="517"/>
      <c r="K19" s="171"/>
      <c r="L19" s="171"/>
    </row>
    <row r="20" spans="2:12" s="168" customFormat="1" ht="24.75" customHeight="1">
      <c r="B20" s="211" t="s">
        <v>6</v>
      </c>
      <c r="C20" s="205"/>
      <c r="D20" s="506"/>
      <c r="E20" s="506"/>
      <c r="F20" s="212"/>
      <c r="G20" s="212"/>
      <c r="H20" s="516" t="str">
        <f>+'Ekamut-caxs'!D79</f>
        <v>Նարինե Սարգսյան</v>
      </c>
      <c r="I20" s="516"/>
      <c r="J20" s="516"/>
      <c r="K20" s="169"/>
      <c r="L20" s="169"/>
    </row>
    <row r="21" spans="2:12" s="170" customFormat="1" ht="18.75" customHeight="1">
      <c r="B21" s="208"/>
      <c r="C21" s="208"/>
      <c r="D21" s="507" t="s">
        <v>89</v>
      </c>
      <c r="E21" s="507"/>
      <c r="F21" s="209"/>
      <c r="G21" s="210"/>
      <c r="H21" s="517" t="s">
        <v>90</v>
      </c>
      <c r="I21" s="517"/>
      <c r="J21" s="517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L6" sqref="L6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հ124 մսուր-մանկապարտեզ» ՀՈԱԿ-ի </v>
      </c>
      <c r="B2" s="523"/>
      <c r="C2" s="523"/>
      <c r="D2" s="523"/>
    </row>
    <row r="3" spans="1:4" ht="39.75" customHeight="1">
      <c r="A3" s="523" t="s">
        <v>298</v>
      </c>
      <c r="B3" s="523"/>
      <c r="C3" s="523"/>
      <c r="D3" s="523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316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272</v>
      </c>
      <c r="C11" s="309"/>
      <c r="D11" s="309"/>
    </row>
    <row r="12" spans="1:4" ht="16.5" customHeight="1">
      <c r="A12" s="309">
        <v>1.5</v>
      </c>
      <c r="B12" s="310" t="s">
        <v>273</v>
      </c>
      <c r="C12" s="309"/>
      <c r="D12" s="309"/>
    </row>
    <row r="13" spans="1:4" s="30" customFormat="1" ht="27.75" customHeight="1">
      <c r="A13" s="307">
        <v>2</v>
      </c>
      <c r="B13" s="396" t="s">
        <v>319</v>
      </c>
      <c r="C13" s="307">
        <f>SUM(C14:C18)</f>
        <v>0</v>
      </c>
      <c r="D13" s="307">
        <f>SUM(D14:D18)</f>
        <v>0</v>
      </c>
    </row>
    <row r="14" spans="1:4" ht="16.5" customHeight="1">
      <c r="A14" s="309">
        <v>2.1</v>
      </c>
      <c r="B14" s="310" t="s">
        <v>274</v>
      </c>
      <c r="C14" s="309"/>
      <c r="D14" s="309"/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275</v>
      </c>
      <c r="C16" s="309"/>
      <c r="D16" s="309"/>
    </row>
    <row r="17" spans="1:4" ht="16.5" customHeight="1">
      <c r="A17" s="309">
        <v>2.4</v>
      </c>
      <c r="B17" s="310" t="s">
        <v>276</v>
      </c>
      <c r="C17" s="309"/>
      <c r="D17" s="309"/>
    </row>
    <row r="18" spans="1:4" ht="16.5" customHeight="1">
      <c r="A18" s="309">
        <v>2.5</v>
      </c>
      <c r="B18" s="310" t="s">
        <v>277</v>
      </c>
      <c r="C18" s="309"/>
      <c r="D18" s="309"/>
    </row>
    <row r="19" spans="1:4" s="30" customFormat="1" ht="24.75" customHeight="1">
      <c r="A19" s="307">
        <v>3</v>
      </c>
      <c r="B19" s="308" t="s">
        <v>317</v>
      </c>
      <c r="C19" s="307">
        <f>SUM(C20:C24)</f>
        <v>1</v>
      </c>
      <c r="D19" s="307">
        <f>SUM(D20:D24)</f>
        <v>30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278</v>
      </c>
      <c r="C23" s="309"/>
      <c r="D23" s="309"/>
    </row>
    <row r="24" spans="1:4" ht="16.5" customHeight="1">
      <c r="A24" s="309">
        <v>3.5</v>
      </c>
      <c r="B24" s="310" t="s">
        <v>279</v>
      </c>
      <c r="C24" s="309"/>
      <c r="D24" s="309"/>
    </row>
    <row r="25" spans="1:4" s="30" customFormat="1" ht="24.75" customHeight="1">
      <c r="A25" s="307">
        <v>4</v>
      </c>
      <c r="B25" s="308" t="s">
        <v>318</v>
      </c>
      <c r="C25" s="307">
        <f>SUM(C26:C30)</f>
        <v>1</v>
      </c>
      <c r="D25" s="307">
        <f>SUM(D26:D30)</f>
        <v>23</v>
      </c>
    </row>
    <row r="26" spans="1:4" ht="16.5" customHeight="1">
      <c r="A26" s="309">
        <v>4.0999999999999996</v>
      </c>
      <c r="B26" s="310" t="s">
        <v>280</v>
      </c>
      <c r="C26" s="309">
        <v>1</v>
      </c>
      <c r="D26" s="309">
        <v>23</v>
      </c>
    </row>
    <row r="27" spans="1:4" ht="16.5" customHeight="1">
      <c r="A27" s="309">
        <v>4.2</v>
      </c>
      <c r="B27" s="310" t="s">
        <v>130</v>
      </c>
      <c r="C27" s="309"/>
      <c r="D27" s="309"/>
    </row>
    <row r="28" spans="1:4" ht="16.5" customHeight="1">
      <c r="A28" s="309">
        <v>4.3</v>
      </c>
      <c r="B28" s="310" t="s">
        <v>281</v>
      </c>
      <c r="C28" s="309"/>
      <c r="D28" s="309"/>
    </row>
    <row r="29" spans="1:4" ht="16.5" customHeight="1">
      <c r="A29" s="309">
        <v>4.4000000000000004</v>
      </c>
      <c r="B29" s="310" t="s">
        <v>282</v>
      </c>
      <c r="C29" s="309"/>
      <c r="D29" s="309"/>
    </row>
    <row r="30" spans="1:4" ht="16.5" customHeight="1">
      <c r="A30" s="309">
        <v>4.5</v>
      </c>
      <c r="B30" s="310" t="s">
        <v>283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2</v>
      </c>
      <c r="D31" s="307">
        <f>D7+D13+D19+D25</f>
        <v>53</v>
      </c>
    </row>
    <row r="34" spans="2:4" ht="17.25">
      <c r="B34" s="397" t="s">
        <v>2</v>
      </c>
      <c r="C34" s="519" t="str">
        <f>+'Ekamut-caxs'!D77</f>
        <v>Ռուզաննա Նադոյան</v>
      </c>
      <c r="D34" s="519"/>
    </row>
    <row r="35" spans="2:4" ht="15.75" customHeight="1">
      <c r="B35" s="398" t="s">
        <v>4</v>
      </c>
      <c r="C35" s="520" t="s">
        <v>5</v>
      </c>
      <c r="D35" s="520"/>
    </row>
    <row r="36" spans="2:4" ht="27" customHeight="1">
      <c r="B36" s="30" t="s">
        <v>6</v>
      </c>
      <c r="C36" s="519" t="str">
        <f>+'Ekamut-caxs'!D79</f>
        <v>Նարինե Սարգսյան</v>
      </c>
      <c r="D36" s="519"/>
    </row>
    <row r="37" spans="2:4">
      <c r="C37" s="521" t="s">
        <v>5</v>
      </c>
      <c r="D37" s="521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L6" sqref="L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5" t="s">
        <v>66</v>
      </c>
      <c r="B1" s="485"/>
      <c r="C1" s="485"/>
      <c r="D1" s="485"/>
      <c r="E1" s="485"/>
    </row>
    <row r="2" spans="1:13" ht="23.25" customHeight="1">
      <c r="A2" s="488" t="str">
        <f>+'Ekamut-caxs'!A13</f>
        <v xml:space="preserve">«Երևանի հ124 մսուր-մանկապարտեզ» ՀՈԱԿ-ի </v>
      </c>
      <c r="B2" s="488"/>
      <c r="C2" s="488"/>
      <c r="D2" s="488"/>
      <c r="E2" s="488"/>
    </row>
    <row r="3" spans="1:13" ht="28.5" customHeight="1">
      <c r="A3" s="488" t="s">
        <v>257</v>
      </c>
      <c r="B3" s="488"/>
      <c r="C3" s="488"/>
      <c r="D3" s="488"/>
      <c r="E3" s="488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299</v>
      </c>
    </row>
    <row r="8" spans="1:13" ht="60" customHeight="1" thickBot="1">
      <c r="A8" s="130">
        <v>1</v>
      </c>
      <c r="B8" s="314" t="s">
        <v>259</v>
      </c>
      <c r="C8" s="127">
        <v>26304.799999999999</v>
      </c>
      <c r="D8" s="127"/>
      <c r="E8" s="127">
        <v>2341.1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3428.5</v>
      </c>
      <c r="D9" s="453"/>
      <c r="E9" s="127">
        <v>307.2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/>
      <c r="E10" s="409">
        <f>+M10</f>
        <v>336</v>
      </c>
      <c r="F10" s="325">
        <v>11</v>
      </c>
      <c r="G10" s="326">
        <v>35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336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/>
      <c r="E11" s="409">
        <f>+M11</f>
        <v>401.28</v>
      </c>
      <c r="F11" s="325">
        <v>12</v>
      </c>
      <c r="G11" s="331">
        <v>38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401.28</v>
      </c>
    </row>
    <row r="12" spans="1:13" s="80" customFormat="1" ht="31.5" customHeight="1">
      <c r="A12" s="118"/>
      <c r="B12" s="334" t="s">
        <v>252</v>
      </c>
      <c r="C12" s="335">
        <f>ROUND(SUM(C8:C11),1)</f>
        <v>29733.3</v>
      </c>
      <c r="D12" s="335">
        <f>ROUND(SUM(D8:D11),1)</f>
        <v>0</v>
      </c>
      <c r="E12" s="335">
        <f>ROUND(SUM(E8:E11),1)</f>
        <v>3385.6</v>
      </c>
    </row>
    <row r="14" spans="1:13" ht="51" customHeight="1">
      <c r="B14" s="526" t="s">
        <v>253</v>
      </c>
      <c r="C14" s="526"/>
      <c r="D14" s="526"/>
      <c r="E14" s="526"/>
    </row>
    <row r="19" spans="2:5" ht="20.25" customHeight="1">
      <c r="B19" s="74" t="s">
        <v>2</v>
      </c>
      <c r="C19" s="74"/>
      <c r="D19" s="524" t="str">
        <f>+'Ekamut-caxs'!D77</f>
        <v>Ռուզաննա Նադոյան</v>
      </c>
      <c r="E19" s="524"/>
    </row>
    <row r="20" spans="2:5" ht="18.75" customHeight="1">
      <c r="B20" s="74" t="s">
        <v>4</v>
      </c>
      <c r="D20" s="525" t="s">
        <v>5</v>
      </c>
      <c r="E20" s="525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24" t="str">
        <f>+'Ekamut-caxs'!D79</f>
        <v>Նարինե Սարգսյան</v>
      </c>
      <c r="E22" s="524"/>
    </row>
    <row r="23" spans="2:5" ht="23.25" customHeight="1">
      <c r="D23" s="525" t="s">
        <v>5</v>
      </c>
      <c r="E23" s="525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4" workbookViewId="0">
      <selection activeCell="L6" sqref="L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9" t="s">
        <v>66</v>
      </c>
      <c r="B1" s="529"/>
      <c r="C1" s="529"/>
      <c r="D1" s="529"/>
      <c r="E1" s="529"/>
      <c r="F1" s="529"/>
    </row>
    <row r="2" spans="1:6" ht="23.25" customHeight="1">
      <c r="A2" s="486" t="str">
        <f>+'Ekamut-caxs'!A13</f>
        <v xml:space="preserve">«Երևանի հ124 մսուր-մանկապարտեզ» ՀՈԱԿ-ի </v>
      </c>
      <c r="B2" s="486"/>
      <c r="C2" s="486"/>
      <c r="D2" s="486"/>
      <c r="E2" s="486"/>
      <c r="F2" s="486"/>
    </row>
    <row r="3" spans="1:6" ht="40.5" customHeight="1">
      <c r="A3" s="486" t="s">
        <v>300</v>
      </c>
      <c r="B3" s="486"/>
      <c r="C3" s="486"/>
      <c r="D3" s="486"/>
      <c r="E3" s="486"/>
      <c r="F3" s="486"/>
    </row>
    <row r="5" spans="1:6">
      <c r="F5" s="399" t="s">
        <v>135</v>
      </c>
    </row>
    <row r="6" spans="1:6" ht="73.5" customHeight="1">
      <c r="A6" s="400" t="s">
        <v>3</v>
      </c>
      <c r="B6" s="400" t="s">
        <v>311</v>
      </c>
      <c r="C6" s="400" t="s">
        <v>285</v>
      </c>
      <c r="D6" s="400" t="s">
        <v>286</v>
      </c>
      <c r="E6" s="443" t="s">
        <v>287</v>
      </c>
      <c r="F6" s="400" t="s">
        <v>309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7">
        <v>5</v>
      </c>
      <c r="F7" s="401">
        <v>6</v>
      </c>
    </row>
    <row r="8" spans="1:6" ht="15.75" customHeight="1">
      <c r="A8" s="401"/>
      <c r="B8" s="441" t="s">
        <v>312</v>
      </c>
      <c r="C8" s="401"/>
      <c r="D8" s="401"/>
      <c r="E8" s="444">
        <f>SUBTOTAL(9,E9:E13)</f>
        <v>0</v>
      </c>
      <c r="F8" s="401"/>
    </row>
    <row r="9" spans="1:6">
      <c r="A9" s="402">
        <v>1</v>
      </c>
      <c r="B9" s="403" t="s">
        <v>284</v>
      </c>
      <c r="C9" s="127" t="s">
        <v>229</v>
      </c>
      <c r="D9" s="127" t="s">
        <v>229</v>
      </c>
      <c r="E9" s="445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5"/>
      <c r="F10" s="127"/>
    </row>
    <row r="11" spans="1:6">
      <c r="A11" s="402">
        <f t="shared" si="0"/>
        <v>3</v>
      </c>
      <c r="B11" s="403"/>
      <c r="C11" s="127"/>
      <c r="D11" s="127"/>
      <c r="E11" s="445"/>
      <c r="F11" s="127"/>
    </row>
    <row r="12" spans="1:6">
      <c r="A12" s="402">
        <f t="shared" si="0"/>
        <v>4</v>
      </c>
      <c r="B12" s="403"/>
      <c r="C12" s="127"/>
      <c r="D12" s="127"/>
      <c r="E12" s="445"/>
      <c r="F12" s="127"/>
    </row>
    <row r="13" spans="1:6">
      <c r="A13" s="402">
        <f t="shared" si="0"/>
        <v>5</v>
      </c>
      <c r="B13" s="403"/>
      <c r="C13" s="127"/>
      <c r="D13" s="127"/>
      <c r="E13" s="445"/>
      <c r="F13" s="127"/>
    </row>
    <row r="14" spans="1:6" ht="37.5" customHeight="1">
      <c r="A14" s="401"/>
      <c r="B14" s="441" t="s">
        <v>314</v>
      </c>
      <c r="C14" s="401"/>
      <c r="D14" s="401"/>
      <c r="E14" s="444">
        <f>SUBTOTAL(9,E15:E19)</f>
        <v>0</v>
      </c>
      <c r="F14" s="401"/>
    </row>
    <row r="15" spans="1:6" ht="31.5" customHeight="1">
      <c r="A15" s="402">
        <v>1</v>
      </c>
      <c r="B15" s="403" t="s">
        <v>315</v>
      </c>
      <c r="C15" s="127" t="s">
        <v>229</v>
      </c>
      <c r="D15" s="127" t="s">
        <v>229</v>
      </c>
      <c r="E15" s="445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5"/>
      <c r="F16" s="127"/>
    </row>
    <row r="17" spans="1:6">
      <c r="A17" s="402">
        <f t="shared" si="1"/>
        <v>3</v>
      </c>
      <c r="B17" s="403"/>
      <c r="C17" s="127"/>
      <c r="D17" s="127"/>
      <c r="E17" s="445"/>
      <c r="F17" s="127"/>
    </row>
    <row r="18" spans="1:6">
      <c r="A18" s="402">
        <f t="shared" si="1"/>
        <v>4</v>
      </c>
      <c r="B18" s="403"/>
      <c r="C18" s="127"/>
      <c r="D18" s="127"/>
      <c r="E18" s="445"/>
      <c r="F18" s="127"/>
    </row>
    <row r="19" spans="1:6">
      <c r="A19" s="402">
        <f t="shared" si="1"/>
        <v>5</v>
      </c>
      <c r="B19" s="403"/>
      <c r="C19" s="127"/>
      <c r="D19" s="127"/>
      <c r="E19" s="445"/>
      <c r="F19" s="127"/>
    </row>
    <row r="20" spans="1:6" ht="14.25">
      <c r="A20" s="402"/>
      <c r="B20" s="441" t="s">
        <v>313</v>
      </c>
      <c r="C20" s="127"/>
      <c r="D20" s="127"/>
      <c r="E20" s="444">
        <f>SUBTOTAL(9,E21:E37)</f>
        <v>0</v>
      </c>
      <c r="F20" s="127"/>
    </row>
    <row r="21" spans="1:6">
      <c r="A21" s="402">
        <v>1</v>
      </c>
      <c r="B21" s="403"/>
      <c r="C21" s="440"/>
      <c r="D21" s="440"/>
      <c r="E21" s="445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0"/>
      <c r="D22" s="440"/>
      <c r="E22" s="445">
        <f t="shared" si="2"/>
        <v>0</v>
      </c>
      <c r="F22" s="127"/>
    </row>
    <row r="23" spans="1:6">
      <c r="A23" s="402">
        <f t="shared" si="3"/>
        <v>3</v>
      </c>
      <c r="B23" s="403"/>
      <c r="C23" s="440"/>
      <c r="D23" s="440"/>
      <c r="E23" s="445">
        <f t="shared" si="2"/>
        <v>0</v>
      </c>
      <c r="F23" s="127"/>
    </row>
    <row r="24" spans="1:6">
      <c r="A24" s="402">
        <f t="shared" si="3"/>
        <v>4</v>
      </c>
      <c r="B24" s="403"/>
      <c r="C24" s="440"/>
      <c r="D24" s="440"/>
      <c r="E24" s="445">
        <f t="shared" si="2"/>
        <v>0</v>
      </c>
      <c r="F24" s="127"/>
    </row>
    <row r="25" spans="1:6">
      <c r="A25" s="402">
        <f t="shared" si="3"/>
        <v>5</v>
      </c>
      <c r="B25" s="403"/>
      <c r="C25" s="440"/>
      <c r="D25" s="440"/>
      <c r="E25" s="445"/>
      <c r="F25" s="127"/>
    </row>
    <row r="26" spans="1:6">
      <c r="A26" s="402">
        <f t="shared" si="3"/>
        <v>6</v>
      </c>
      <c r="B26" s="403"/>
      <c r="C26" s="440"/>
      <c r="D26" s="440"/>
      <c r="E26" s="445"/>
      <c r="F26" s="127"/>
    </row>
    <row r="27" spans="1:6">
      <c r="A27" s="402">
        <f t="shared" si="3"/>
        <v>7</v>
      </c>
      <c r="B27" s="403"/>
      <c r="C27" s="440"/>
      <c r="D27" s="440"/>
      <c r="E27" s="445"/>
      <c r="F27" s="127"/>
    </row>
    <row r="28" spans="1:6">
      <c r="A28" s="402">
        <f t="shared" si="3"/>
        <v>8</v>
      </c>
      <c r="B28" s="403"/>
      <c r="C28" s="440"/>
      <c r="D28" s="440"/>
      <c r="E28" s="445"/>
      <c r="F28" s="127"/>
    </row>
    <row r="29" spans="1:6">
      <c r="A29" s="402">
        <f t="shared" si="3"/>
        <v>9</v>
      </c>
      <c r="B29" s="403"/>
      <c r="C29" s="440"/>
      <c r="D29" s="440"/>
      <c r="E29" s="445"/>
      <c r="F29" s="127"/>
    </row>
    <row r="30" spans="1:6">
      <c r="A30" s="402">
        <f t="shared" si="3"/>
        <v>10</v>
      </c>
      <c r="B30" s="403"/>
      <c r="C30" s="440"/>
      <c r="D30" s="440"/>
      <c r="E30" s="445"/>
      <c r="F30" s="127"/>
    </row>
    <row r="31" spans="1:6">
      <c r="A31" s="402">
        <f t="shared" si="3"/>
        <v>11</v>
      </c>
      <c r="B31" s="403"/>
      <c r="C31" s="440"/>
      <c r="D31" s="440"/>
      <c r="E31" s="445"/>
      <c r="F31" s="127"/>
    </row>
    <row r="32" spans="1:6">
      <c r="A32" s="402">
        <f t="shared" si="3"/>
        <v>12</v>
      </c>
      <c r="B32" s="403"/>
      <c r="C32" s="440"/>
      <c r="D32" s="440"/>
      <c r="E32" s="445"/>
      <c r="F32" s="127"/>
    </row>
    <row r="33" spans="1:6">
      <c r="A33" s="402">
        <f t="shared" si="3"/>
        <v>13</v>
      </c>
      <c r="B33" s="403"/>
      <c r="C33" s="440"/>
      <c r="D33" s="440"/>
      <c r="E33" s="445"/>
      <c r="F33" s="127"/>
    </row>
    <row r="34" spans="1:6">
      <c r="A34" s="402">
        <f t="shared" si="3"/>
        <v>14</v>
      </c>
      <c r="B34" s="403"/>
      <c r="C34" s="440"/>
      <c r="D34" s="440"/>
      <c r="E34" s="445"/>
      <c r="F34" s="127"/>
    </row>
    <row r="35" spans="1:6">
      <c r="A35" s="402">
        <f t="shared" si="3"/>
        <v>15</v>
      </c>
      <c r="B35" s="403"/>
      <c r="C35" s="440"/>
      <c r="D35" s="440"/>
      <c r="E35" s="445"/>
      <c r="F35" s="127"/>
    </row>
    <row r="36" spans="1:6">
      <c r="A36" s="402">
        <f t="shared" si="3"/>
        <v>16</v>
      </c>
      <c r="B36" s="403"/>
      <c r="C36" s="440"/>
      <c r="D36" s="440"/>
      <c r="E36" s="445"/>
      <c r="F36" s="127"/>
    </row>
    <row r="37" spans="1:6">
      <c r="A37" s="402">
        <f t="shared" si="3"/>
        <v>17</v>
      </c>
      <c r="B37" s="403"/>
      <c r="C37" s="440"/>
      <c r="D37" s="440"/>
      <c r="E37" s="445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0</v>
      </c>
      <c r="D38" s="420">
        <f>SUM(D9:D37)</f>
        <v>0</v>
      </c>
      <c r="E38" s="444">
        <f>SUBTOTAL(9,E8:E37)</f>
        <v>0</v>
      </c>
      <c r="F38" s="420"/>
    </row>
    <row r="40" spans="1:6" ht="33.75" customHeight="1">
      <c r="A40" s="402"/>
      <c r="B40" s="403" t="s">
        <v>301</v>
      </c>
      <c r="C40" s="530"/>
      <c r="D40" s="531"/>
      <c r="E40" s="531"/>
      <c r="F40" s="532"/>
    </row>
    <row r="41" spans="1:6" ht="33.75" customHeight="1">
      <c r="A41" s="402"/>
      <c r="B41" s="403" t="s">
        <v>310</v>
      </c>
      <c r="C41" s="530"/>
      <c r="D41" s="531"/>
      <c r="E41" s="531"/>
      <c r="F41" s="532"/>
    </row>
    <row r="43" spans="1:6" ht="20.25" customHeight="1">
      <c r="B43" s="12" t="s">
        <v>2</v>
      </c>
      <c r="C43" s="12"/>
      <c r="D43" s="527" t="str">
        <f>+'Ekamut-caxs'!D77</f>
        <v>Ռուզաննա Նադոյան</v>
      </c>
      <c r="E43" s="527"/>
      <c r="F43" s="527"/>
    </row>
    <row r="44" spans="1:6" ht="18.75" customHeight="1">
      <c r="B44" s="12" t="s">
        <v>4</v>
      </c>
      <c r="D44" s="528" t="s">
        <v>5</v>
      </c>
      <c r="E44" s="528"/>
      <c r="F44" s="528"/>
    </row>
    <row r="45" spans="1:6" ht="18.75" customHeight="1">
      <c r="B45" s="12"/>
      <c r="D45" s="406"/>
      <c r="E45" s="446"/>
      <c r="F45" s="406"/>
    </row>
    <row r="46" spans="1:6" ht="18.75" customHeight="1">
      <c r="B46" s="12" t="s">
        <v>6</v>
      </c>
      <c r="D46" s="527" t="str">
        <f>+'Ekamut-caxs'!D79</f>
        <v>Նարինե Սարգսյան</v>
      </c>
      <c r="E46" s="527"/>
      <c r="F46" s="527"/>
    </row>
    <row r="47" spans="1:6" ht="23.25" customHeight="1">
      <c r="D47" s="528" t="s">
        <v>5</v>
      </c>
      <c r="E47" s="528"/>
      <c r="F47" s="528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https://mul2.yerevan.am/tasks/2647855/oneclick?token=37b667bd558541ad5d94f16e587ce133</cp:keywords>
  <cp:lastModifiedBy>Lusine Petrosyan</cp:lastModifiedBy>
  <cp:lastPrinted>2025-12-16T13:19:24Z</cp:lastPrinted>
  <dcterms:created xsi:type="dcterms:W3CDTF">1996-10-14T23:33:28Z</dcterms:created>
  <dcterms:modified xsi:type="dcterms:W3CDTF">2025-12-26T16:03:15Z</dcterms:modified>
</cp:coreProperties>
</file>